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9" activeTab="18"/>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4" i="5"/>
  <c r="L70" i="5"/>
  <c r="L72" i="5"/>
  <c r="L77" i="5"/>
  <c r="L71" i="5"/>
  <c r="D10" i="8"/>
  <c r="L74" i="5"/>
  <c r="D11" i="8"/>
  <c r="L62" i="5"/>
  <c r="L79" i="5"/>
  <c r="L78" i="5"/>
  <c r="L68" i="5"/>
  <c r="L41" i="5"/>
  <c r="L69" i="5"/>
  <c r="L76" i="5"/>
  <c r="L73" i="5"/>
  <c r="L75" i="5"/>
  <c r="L63"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<sst xmlns="http://schemas.openxmlformats.org/spreadsheetml/2006/main" count="1847" uniqueCount="527">
  <si>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</si>
  <si>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</si>
  <si>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</si>
  <si>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</si>
  <si>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</si>
  <si>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</si>
  <si>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</si>
  <si>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</si>
  <si>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</si>
  <si>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</si>
  <si>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</si>
  <si>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</si>
  <si>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</si>
  <si>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</si>
  <si>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</si>
  <si>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</si>
  <si>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</si>
  <si>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</si>
  <si>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</si>
  <si>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</si>
  <si>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</si>
  <si>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</si>
  <si>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</si>
  <si>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</si>
  <si>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</si>
  <si>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</si>
  <si>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</si>
  <si>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</si>
  <si>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</si>
  <si>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</si>
  <si>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</si>
  <si>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</si>
  <si>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</si>
  <si>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</si>
  <si>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</si>
  <si>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</si>
  <si>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</si>
  <si>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</si>
  <si>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</si>
  <si>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</si>
  <si>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</si>
  <si>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</si>
  <si>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</si>
  <si>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</si>
  <si>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</si>
  <si>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</si>
  <si>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</si>
  <si>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</si>
  <si>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</si>
  <si>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</si>
  <si>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</si>
  <si>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</si>
  <si>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</si>
  <si>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</si>
  <si>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</si>
  <si>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</si>
  <si>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</si>
  <si>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</si>
  <si>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</si>
  <si>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</si>
  <si>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</si>
  <si>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</si>
  <si>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</si>
  <si>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</si>
  <si>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</si>
  <si>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</si>
  <si>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</si>
  <si>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</si>
  <si>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</si>
  <si>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</si>
  <si>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</si>
  <si>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</si>
  <si>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</si>
  <si>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</si>
  <si>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</si>
  <si>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</si>
  <si>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</si>
  <si>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</si>
  <si>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</si>
  <si>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</si>
  <si>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</si>
  <si>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</si>
  <si>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</si>
  <si>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</si>
  <si>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</si>
  <si>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</si>
  <si>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</si>
  <si>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</si>
  <si>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</si>
  <si>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</si>
  <si>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</si>
  <si>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</si>
  <si>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</si>
  <si>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</si>
  <si>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</si>
  <si>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</si>
  <si>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</si>
  <si>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</si>
  <si>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</si>
  <si>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</si>
  <si>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</si>
  <si>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</si>
  <si>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</si>
  <si>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</si>
  <si>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</si>
  <si>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</si>
  <si>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</si>
  <si>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</si>
  <si>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</si>
  <si>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</si>
  <si>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</si>
  <si>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</si>
  <si>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</si>
  <si>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</si>
  <si>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</si>
  <si>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</si>
  <si>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</si>
  <si>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</si>
  <si>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</si>
  <si>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</si>
  <si>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</si>
  <si>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</si>
  <si>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</si>
  <si>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</si>
  <si>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</si>
  <si>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</si>
  <si>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</si>
  <si>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</si>
  <si>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</si>
  <si>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</si>
  <si>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</si>
  <si>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</si>
  <si>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</si>
  <si>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</si>
  <si>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</si>
  <si>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</si>
  <si>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</si>
  <si>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</si>
  <si>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</si>
  <si>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</si>
  <si>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</si>
  <si>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</si>
  <si>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</si>
  <si>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</si>
  <si>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</si>
  <si>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</si>
  <si>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</si>
  <si>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</si>
  <si>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</si>
  <si>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</si>
  <si>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</si>
  <si>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</si>
  <si>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</si>
  <si>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</si>
  <si>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</si>
  <si>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</si>
  <si>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</si>
  <si>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</si>
  <si>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</si>
  <si>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</si>
  <si>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</si>
  <si>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</si>
  <si>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</si>
  <si>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</si>
  <si>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</si>
  <si>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</si>
  <si>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</si>
  <si>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</si>
  <si>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</si>
  <si>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</si>
  <si>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</si>
  <si>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</si>
  <si>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</si>
  <si>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</si>
  <si>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</si>
  <si>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</si>
  <si>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</si>
  <si>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</si>
  <si>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</si>
  <si>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</si>
  <si>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</si>
  <si>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</si>
  <si>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</si>
  <si>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</si>
  <si>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</si>
  <si>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</si>
  <si>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</si>
  <si>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</si>
  <si>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</si>
  <si>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</si>
  <si>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</si>
  <si>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</si>
  <si>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</si>
  <si>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</si>
  <si>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</si>
  <si>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</si>
  <si>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</si>
  <si>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</si>
  <si>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</si>
  <si>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</si>
  <si>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</si>
  <si>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</si>
  <si>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</si>
  <si>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</si>
  <si>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</si>
  <si>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</si>
  <si>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</si>
  <si>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</si>
  <si>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</si>
  <si>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</si>
  <si>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</si>
  <si>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</si>
  <si>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</si>
  <si>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</si>
  <si>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</si>
  <si>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</si>
  <si>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</si>
  <si>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</si>
  <si>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</si>
  <si>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</si>
  <si>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</si>
  <si>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</si>
  <si>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</si>
  <si>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</si>
  <si>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</si>
  <si>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</si>
  <si>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</si>
  <si>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</si>
  <si>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</si>
  <si>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</si>
  <si>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</si>
  <si>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</si>
  <si>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</si>
  <si>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</si>
  <si>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</si>
  <si>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</si>
  <si>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</si>
  <si>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</si>
  <si>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</si>
  <si>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</si>
  <si>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</si>
  <si>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</si>
  <si>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</si>
  <si>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</si>
  <si>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</si>
  <si>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</si>
  <si>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</si>
  <si>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</si>
  <si>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</si>
  <si>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</si>
  <si>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</si>
  <si>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</si>
  <si>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</si>
  <si>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</si>
  <si>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</si>
  <si>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</si>
  <si>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</si>
  <si>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</si>
  <si>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</si>
  <si>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</si>
  <si>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</si>
  <si>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</si>
  <si>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</si>
  <si>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</si>
  <si>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</si>
  <si>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</si>
  <si>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</si>
  <si>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</si>
  <si>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</si>
  <si>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</si>
  <si>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</si>
  <si>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</si>
  <si>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</si>
  <si>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</si>
  <si>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</si>
  <si>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</si>
  <si>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</si>
  <si>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</si>
  <si>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</si>
  <si>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</si>
  <si>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</si>
  <si>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</si>
  <si>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</si>
  <si>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</si>
  <si>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</si>
  <si>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</si>
  <si>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</si>
  <si>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</si>
  <si>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</si>
  <si>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</si>
  <si>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</si>
  <si>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</si>
  <si>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</si>
  <si>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</si>
  <si>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</si>
  <si>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</si>
  <si>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</si>
  <si>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</si>
  <si>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</si>
  <si>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</si>
  <si>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</si>
  <si>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</si>
  <si>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</si>
  <si>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</si>
  <si>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</si>
  <si>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</si>
  <si>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</si>
  <si>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</si>
  <si>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</si>
  <si>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</si>
  <si>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</si>
  <si>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</si>
  <si>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</si>
  <si>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</si>
  <si>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</si>
  <si>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</si>
  <si>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</si>
  <si>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</si>
  <si>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</si>
  <si>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</si>
  <si>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</si>
  <si>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</si>
  <si>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</si>
  <si>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</si>
  <si>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</si>
  <si>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</si>
  <si>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</si>
  <si>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</si>
  <si>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</si>
  <si>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</si>
  <si>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</si>
  <si>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</si>
  <si>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</si>
  <si>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</si>
  <si>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</si>
  <si>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</si>
  <si>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</si>
  <si>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</si>
  <si>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</si>
  <si>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</si>
  <si>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</si>
  <si>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</si>
  <si>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</si>
  <si>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</si>
  <si>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</si>
  <si>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</si>
  <si>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</si>
  <si>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</si>
  <si>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</si>
  <si>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</si>
  <si>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</si>
  <si>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</si>
  <si>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</si>
  <si>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</si>
  <si>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</si>
  <si>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</si>
  <si>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</si>
  <si>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</si>
  <si>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</si>
  <si>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</si>
  <si>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</si>
  <si>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</si>
  <si>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</si>
  <si>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</si>
  <si>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</si>
  <si>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</si>
  <si>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</si>
  <si>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</si>
  <si>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</si>
  <si>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</si>
  <si>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</si>
  <si>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</si>
  <si>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</si>
  <si>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</si>
  <si>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</si>
  <si>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</si>
  <si>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</si>
  <si>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</si>
  <si>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</si>
  <si>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</si>
  <si>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</si>
  <si>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</si>
  <si>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</si>
  <si>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</si>
  <si>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</si>
  <si>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</si>
  <si>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</si>
  <si>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</si>
  <si>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</si>
  <si>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</si>
  <si>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</si>
  <si>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</si>
  <si>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</si>
  <si>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</si>
  <si>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</si>
  <si>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</si>
  <si>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</si>
  <si>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</si>
  <si>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</si>
  <si>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</si>
  <si>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</si>
  <si>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</si>
  <si>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</si>
  <si>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</si>
  <si>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</si>
  <si>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</si>
  <si>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</si>
  <si>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</si>
  <si>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</si>
  <si>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</si>
  <si>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</si>
  <si>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</si>
  <si>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</si>
  <si>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</si>
  <si>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</si>
  <si>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</si>
  <si>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</si>
  <si>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</si>
  <si>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</si>
  <si>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</si>
  <si>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</si>
  <si>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</si>
  <si>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</si>
  <si>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</si>
  <si>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</si>
  <si>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</si>
  <si>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</si>
  <si>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</si>
  <si>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</si>
  <si>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</si>
  <si>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</si>
  <si>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</si>
  <si>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</si>
  <si>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</si>
  <si>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</si>
  <si>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</si>
  <si>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</si>
  <si>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</si>
  <si>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</si>
  <si>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</si>
  <si>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</si>
  <si>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</si>
  <si>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</si>
  <si>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</si>
  <si>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</si>
  <si>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</si>
  <si>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</si>
  <si>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</si>
  <si>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</si>
  <si>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</si>
  <si>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</si>
  <si>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</si>
  <si>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</si>
  <si>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</si>
  <si>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</si>
  <si>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</si>
  <si>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</si>
  <si>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</si>
  <si>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</si>
  <si>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</si>
  <si>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</si>
  <si>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</si>
  <si>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</si>
  <si>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</si>
  <si>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</si>
  <si>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</si>
  <si>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</si>
  <si>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</si>
  <si>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</si>
  <si>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</si>
  <si>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</si>
  <si>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</si>
  <si>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</si>
  <si>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</si>
  <si>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</si>
  <si>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</si>
  <si>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</si>
  <si>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</si>
  <si>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</si>
  <si>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</si>
  <si>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</si>
  <si>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</si>
  <si>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</si>
  <si>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</si>
  <si>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</si>
  <si>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</si>
  <si>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</si>
  <si>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</si>
  <si>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</si>
  <si>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</si>
  <si>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</si>
  <si>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</si>
  <si>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</si>
  <si>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</si>
  <si>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</si>
  <si>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</si>
  <si>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</si>
  <si>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</si>
  <si>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</si>
  <si>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</si>
  <si>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</si>
  <si>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</si>
  <si>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</si>
  <si>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</si>
  <si>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</si>
  <si>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</si>
  <si>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</si>
  <si>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</si>
  <si>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</si>
  <si>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</si>
  <si>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</si>
  <si>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</si>
  <si>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</si>
  <si>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</si>
  <si>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</si>
  <si>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</si>
  <si>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</si>
  <si>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</si>
  <si>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</si>
  <si>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</si>
  <si>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</si>
  <si>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</si>
  <si>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</si>
  <si>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М_LEN_28</t>
  </si>
  <si>
    <t>Установка ПКУ в СНТ «Дивное-2» (отпайка на ТП-10/0,4 ПАО «Ленэнерго»)</t>
  </si>
  <si>
    <t>1.2.3.2</t>
  </si>
  <si>
    <t>Ленинградская область, Всеволожский район, РП Токсово, пос. Новое Токсово, ур. «Лехтуси», СНТ «Дивное-2»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</si>
</sst>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91696"/>
        <c:axId val="493192480"/>
      </c:lineChart>
      <c:catAx>
        <c:axId val="493191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2480"/>
        <c:crosses val="autoZero"/>
        <c:auto val="1"/>
        <c:lblAlgn val="ctr"/>
        <c:lblOffset val="100"/>
        <c:noMultiLvlLbl val="0"/>
      </c:catAx>
      <c:valAx>
        <c:axId val="4931924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16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1" t="s">
        <v>6</v>
      </c>
      <c r="B2" s="451"/>
      <c r="C2" s="451"/>
      <c r="D2" s="451"/>
      <c r="E2" s="45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3" t="s">
        <v>21</v>
      </c>
      <c r="D1" s="453"/>
      <c r="E1" s="453"/>
      <c r="F1" s="453"/>
      <c r="G1" s="453"/>
      <c r="H1" s="453"/>
      <c r="I1" s="453"/>
      <c r="J1" s="453"/>
      <c r="K1" s="453"/>
      <c r="L1" s="453"/>
      <c r="M1" s="453"/>
      <c r="N1" s="49"/>
      <c r="O1" s="49"/>
      <c r="P1" s="49"/>
    </row>
    <row r="3" spans="1:52">
      <c r="A3" s="30"/>
      <c r="B3" s="50"/>
      <c r="C3" s="50"/>
      <c r="D3" s="50"/>
      <c r="E3" s="50"/>
    </row>
    <row r="4" spans="1:52">
      <c r="A4" s="452" t="s">
        <v>22</v>
      </c>
      <c r="B4" s="452"/>
      <c r="C4" s="452"/>
      <c r="D4" s="452"/>
      <c r="E4" s="452"/>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2" t="s">
        <v>24</v>
      </c>
      <c r="B30" s="452"/>
      <c r="C30" s="452"/>
      <c r="D30" s="452"/>
      <c r="E30" s="452"/>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2" t="s">
        <v>25</v>
      </c>
      <c r="B63" s="452"/>
      <c r="C63" s="452"/>
      <c r="D63" s="452"/>
      <c r="E63" s="452"/>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1" t="s">
        <v>1</v>
      </c>
      <c r="B3" s="451"/>
      <c r="C3" s="451"/>
      <c r="D3" s="451"/>
      <c r="E3" s="451"/>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1" t="s">
        <v>350</v>
      </c>
      <c r="B3" s="451"/>
      <c r="C3" s="451"/>
      <c r="D3" s="451"/>
      <c r="E3" s="451"/>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view="pageBreakPreview" topLeftCell="A46" zoomScaleSheetLayoutView="100" workbookViewId="0">
      <selection activeCell="C31" sqref="C31"/>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4" t="str">
        <f>'5. Анализ эконом эфф'!A4:O4</f>
        <v>Год раскрытия информации: 2022 год</v>
      </c>
      <c r="B5" s="454"/>
      <c r="C5" s="454"/>
      <c r="D5" s="337"/>
      <c r="E5" s="337"/>
      <c r="F5" s="337"/>
      <c r="G5" s="337"/>
      <c r="H5" s="337"/>
      <c r="I5" s="337"/>
      <c r="J5" s="337"/>
    </row>
    <row r="6" spans="1:22" s="333" customFormat="1" ht="18.75" customHeight="1">
      <c r="A6" s="462"/>
      <c r="B6" s="462"/>
      <c r="C6" s="462"/>
      <c r="H6" s="335"/>
    </row>
    <row r="7" spans="1:22" s="333" customFormat="1" ht="18.75" customHeight="1">
      <c r="A7" s="458" t="s">
        <v>42</v>
      </c>
      <c r="B7" s="458"/>
      <c r="C7" s="458"/>
      <c r="D7" s="338"/>
      <c r="E7" s="338"/>
      <c r="F7" s="338"/>
      <c r="G7" s="338"/>
      <c r="H7" s="338"/>
      <c r="I7" s="338"/>
      <c r="J7" s="338"/>
      <c r="K7" s="338"/>
      <c r="L7" s="338"/>
      <c r="M7" s="338"/>
      <c r="N7" s="338"/>
      <c r="O7" s="338"/>
      <c r="P7" s="338"/>
      <c r="Q7" s="338"/>
      <c r="R7" s="338"/>
      <c r="S7" s="338"/>
      <c r="T7" s="338"/>
      <c r="U7" s="338"/>
      <c r="V7" s="338"/>
    </row>
    <row r="8" spans="1:22" s="333" customFormat="1" ht="18.75" customHeight="1">
      <c r="A8" s="462"/>
      <c r="B8" s="462"/>
      <c r="C8" s="462"/>
      <c r="D8" s="339"/>
      <c r="E8" s="339"/>
      <c r="F8" s="339"/>
      <c r="G8" s="339"/>
      <c r="H8" s="339"/>
      <c r="I8" s="338"/>
      <c r="J8" s="338"/>
      <c r="K8" s="338"/>
      <c r="L8" s="338"/>
      <c r="M8" s="338"/>
      <c r="N8" s="338"/>
      <c r="O8" s="338"/>
      <c r="P8" s="338"/>
      <c r="Q8" s="338"/>
      <c r="R8" s="338"/>
      <c r="S8" s="338"/>
      <c r="T8" s="338"/>
      <c r="U8" s="338"/>
      <c r="V8" s="338"/>
    </row>
    <row r="9" spans="1:22" s="333" customFormat="1" ht="18.75" customHeight="1">
      <c r="A9" s="459" t="s">
        <v>515</v>
      </c>
      <c r="B9" s="459"/>
      <c r="C9" s="459"/>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5" t="s">
        <v>43</v>
      </c>
      <c r="B10" s="455"/>
      <c r="C10" s="455"/>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2"/>
      <c r="B11" s="462"/>
      <c r="C11" s="462"/>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0" t="s">
        <v>523</v>
      </c>
      <c r="B12" s="460"/>
      <c r="C12" s="460"/>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5" t="s">
        <v>44</v>
      </c>
      <c r="B13" s="455"/>
      <c r="C13" s="455"/>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5"/>
      <c r="B14" s="455"/>
      <c r="C14" s="455"/>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1" t="s">
        <v>524</v>
      </c>
      <c r="B15" s="461"/>
      <c r="C15" s="461"/>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5" t="s">
        <v>45</v>
      </c>
      <c r="B16" s="455"/>
      <c r="C16" s="455"/>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6" t="s">
        <v>368</v>
      </c>
      <c r="B20" s="457"/>
      <c r="C20" s="457"/>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525</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526</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row>
    <row r="6" spans="1:28" s="192" customFormat="1" ht="18.75" customHeight="1">
      <c r="A6" s="472"/>
      <c r="B6" s="472"/>
      <c r="C6" s="472"/>
      <c r="D6" s="472"/>
      <c r="E6" s="472"/>
      <c r="F6" s="472"/>
      <c r="G6" s="472"/>
      <c r="H6" s="472"/>
      <c r="I6" s="472"/>
      <c r="J6" s="472"/>
      <c r="K6" s="472"/>
      <c r="L6" s="472"/>
      <c r="M6" s="472"/>
      <c r="N6" s="472"/>
      <c r="O6" s="472"/>
      <c r="P6" s="472"/>
      <c r="Q6" s="472"/>
      <c r="R6" s="472"/>
      <c r="S6" s="472"/>
    </row>
    <row r="7" spans="1:28" s="192" customFormat="1" ht="18.75" customHeight="1">
      <c r="A7" s="474" t="s">
        <v>42</v>
      </c>
      <c r="B7" s="474"/>
      <c r="C7" s="474"/>
      <c r="D7" s="474"/>
      <c r="E7" s="474"/>
      <c r="F7" s="474"/>
      <c r="G7" s="474"/>
      <c r="H7" s="474"/>
      <c r="I7" s="474"/>
      <c r="J7" s="474"/>
      <c r="K7" s="474"/>
      <c r="L7" s="474"/>
      <c r="M7" s="474"/>
      <c r="N7" s="474"/>
      <c r="O7" s="474"/>
      <c r="P7" s="474"/>
      <c r="Q7" s="474"/>
      <c r="R7" s="474"/>
      <c r="S7" s="474"/>
      <c r="T7" s="193"/>
      <c r="U7" s="193"/>
      <c r="V7" s="193"/>
      <c r="W7" s="193"/>
      <c r="X7" s="193"/>
      <c r="Y7" s="193"/>
      <c r="Z7" s="193"/>
      <c r="AA7" s="193"/>
      <c r="AB7" s="193"/>
    </row>
    <row r="8" spans="1:28" s="192" customFormat="1" ht="18.75" customHeight="1">
      <c r="A8" s="472"/>
      <c r="B8" s="472"/>
      <c r="C8" s="472"/>
      <c r="D8" s="472"/>
      <c r="E8" s="472"/>
      <c r="F8" s="472"/>
      <c r="G8" s="472"/>
      <c r="H8" s="472"/>
      <c r="I8" s="472"/>
      <c r="J8" s="472"/>
      <c r="K8" s="472"/>
      <c r="L8" s="472"/>
      <c r="M8" s="472"/>
      <c r="N8" s="472"/>
      <c r="O8" s="472"/>
      <c r="P8" s="472"/>
      <c r="Q8" s="472"/>
      <c r="R8" s="472"/>
      <c r="S8" s="472"/>
      <c r="T8" s="193"/>
      <c r="U8" s="193"/>
      <c r="V8" s="193"/>
      <c r="W8" s="193"/>
      <c r="X8" s="193"/>
      <c r="Y8" s="193"/>
      <c r="Z8" s="193"/>
      <c r="AA8" s="193"/>
      <c r="AB8" s="193"/>
    </row>
    <row r="9" spans="1:28"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193"/>
      <c r="U9" s="193"/>
      <c r="V9" s="193"/>
      <c r="W9" s="193"/>
      <c r="X9" s="193"/>
      <c r="Y9" s="193"/>
      <c r="Z9" s="193"/>
      <c r="AA9" s="193"/>
      <c r="AB9" s="193"/>
    </row>
    <row r="10" spans="1:28"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93"/>
      <c r="U10" s="193"/>
      <c r="V10" s="193"/>
      <c r="W10" s="193"/>
      <c r="X10" s="193"/>
      <c r="Y10" s="193"/>
      <c r="Z10" s="193"/>
      <c r="AA10" s="193"/>
      <c r="AB10" s="193"/>
    </row>
    <row r="11" spans="1:28" s="192" customFormat="1" ht="18.75" customHeight="1">
      <c r="A11" s="472"/>
      <c r="B11" s="472"/>
      <c r="C11" s="472"/>
      <c r="D11" s="472"/>
      <c r="E11" s="472"/>
      <c r="F11" s="472"/>
      <c r="G11" s="472"/>
      <c r="H11" s="472"/>
      <c r="I11" s="472"/>
      <c r="J11" s="472"/>
      <c r="K11" s="472"/>
      <c r="L11" s="472"/>
      <c r="M11" s="472"/>
      <c r="N11" s="472"/>
      <c r="O11" s="472"/>
      <c r="P11" s="472"/>
      <c r="Q11" s="472"/>
      <c r="R11" s="472"/>
      <c r="S11" s="472"/>
      <c r="T11" s="193"/>
      <c r="U11" s="193"/>
      <c r="V11" s="193"/>
      <c r="W11" s="193"/>
      <c r="X11" s="193"/>
      <c r="Y11" s="193"/>
      <c r="Z11" s="193"/>
      <c r="AA11" s="193"/>
      <c r="AB11" s="193"/>
    </row>
    <row r="12" spans="1:28" s="192" customFormat="1" ht="18.75" customHeight="1">
      <c r="A12" s="459" t="str">
        <f>'1. Паспорт местоположение'!A12:C12</f>
        <v>М_LEN_28</v>
      </c>
      <c r="B12" s="459"/>
      <c r="C12" s="459"/>
      <c r="D12" s="459"/>
      <c r="E12" s="459"/>
      <c r="F12" s="459"/>
      <c r="G12" s="459"/>
      <c r="H12" s="459"/>
      <c r="I12" s="459"/>
      <c r="J12" s="459"/>
      <c r="K12" s="459"/>
      <c r="L12" s="459"/>
      <c r="M12" s="459"/>
      <c r="N12" s="459"/>
      <c r="O12" s="459"/>
      <c r="P12" s="459"/>
      <c r="Q12" s="459"/>
      <c r="R12" s="459"/>
      <c r="S12" s="459"/>
      <c r="T12" s="193"/>
      <c r="U12" s="193"/>
      <c r="V12" s="193"/>
      <c r="W12" s="193"/>
      <c r="X12" s="193"/>
      <c r="Y12" s="193"/>
      <c r="Z12" s="193"/>
      <c r="AA12" s="193"/>
      <c r="AB12" s="193"/>
    </row>
    <row r="13" spans="1:28"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93"/>
      <c r="U13" s="193"/>
      <c r="V13" s="193"/>
      <c r="W13" s="193"/>
      <c r="X13" s="193"/>
      <c r="Y13" s="193"/>
      <c r="Z13" s="193"/>
      <c r="AA13" s="193"/>
      <c r="AB13" s="193"/>
    </row>
    <row r="14" spans="1:28" s="192" customFormat="1" ht="18.75" customHeight="1">
      <c r="A14" s="468"/>
      <c r="B14" s="468"/>
      <c r="C14" s="468"/>
      <c r="D14" s="468"/>
      <c r="E14" s="468"/>
      <c r="F14" s="468"/>
      <c r="G14" s="468"/>
      <c r="H14" s="468"/>
      <c r="I14" s="468"/>
      <c r="J14" s="468"/>
      <c r="K14" s="468"/>
      <c r="L14" s="468"/>
      <c r="M14" s="468"/>
      <c r="N14" s="468"/>
      <c r="O14" s="468"/>
      <c r="P14" s="468"/>
      <c r="Q14" s="468"/>
      <c r="R14" s="468"/>
      <c r="S14" s="468"/>
      <c r="T14" s="189"/>
      <c r="U14" s="189"/>
      <c r="V14" s="189"/>
      <c r="W14" s="189"/>
      <c r="X14" s="189"/>
      <c r="Y14" s="189"/>
      <c r="Z14" s="189"/>
      <c r="AA14" s="189"/>
      <c r="AB14" s="189"/>
    </row>
    <row r="15" spans="1:28" s="325" customFormat="1" ht="47.25" customHeight="1">
      <c r="A15" s="466" t="str">
        <f>'1. Паспорт местоположение'!A15:C15</f>
        <v>Установка ПКУ в СНТ «Дивное-2» (отпайка на ТП-10/0,4 ПАО «Ленэнерго»)</v>
      </c>
      <c r="B15" s="467"/>
      <c r="C15" s="467"/>
      <c r="D15" s="467"/>
      <c r="E15" s="467"/>
      <c r="F15" s="467"/>
      <c r="G15" s="467"/>
      <c r="H15" s="467"/>
      <c r="I15" s="467"/>
      <c r="J15" s="467"/>
      <c r="K15" s="467"/>
      <c r="L15" s="467"/>
      <c r="M15" s="467"/>
      <c r="N15" s="467"/>
      <c r="O15" s="467"/>
      <c r="P15" s="467"/>
      <c r="Q15" s="467"/>
      <c r="R15" s="467"/>
      <c r="S15" s="467"/>
      <c r="T15" s="324"/>
      <c r="U15" s="324"/>
      <c r="V15" s="324"/>
      <c r="W15" s="324"/>
      <c r="X15" s="324"/>
      <c r="Y15" s="324"/>
      <c r="Z15" s="324"/>
      <c r="AA15" s="324"/>
      <c r="AB15" s="324"/>
    </row>
    <row r="16" spans="1:28"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7" t="s">
        <v>426</v>
      </c>
      <c r="B19" s="467"/>
      <c r="C19" s="467"/>
      <c r="D19" s="467"/>
      <c r="E19" s="467"/>
      <c r="F19" s="467"/>
      <c r="G19" s="467"/>
      <c r="H19" s="467"/>
      <c r="I19" s="467"/>
      <c r="J19" s="467"/>
      <c r="K19" s="467"/>
      <c r="L19" s="467"/>
      <c r="M19" s="467"/>
      <c r="N19" s="467"/>
      <c r="O19" s="467"/>
      <c r="P19" s="467"/>
      <c r="Q19" s="467"/>
      <c r="R19" s="467"/>
      <c r="S19" s="467"/>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9" t="s">
        <v>369</v>
      </c>
      <c r="B21" s="469" t="s">
        <v>427</v>
      </c>
      <c r="C21" s="470" t="s">
        <v>428</v>
      </c>
      <c r="D21" s="469" t="s">
        <v>429</v>
      </c>
      <c r="E21" s="469" t="s">
        <v>430</v>
      </c>
      <c r="F21" s="469" t="s">
        <v>431</v>
      </c>
      <c r="G21" s="469" t="s">
        <v>432</v>
      </c>
      <c r="H21" s="469" t="s">
        <v>433</v>
      </c>
      <c r="I21" s="469" t="s">
        <v>434</v>
      </c>
      <c r="J21" s="469" t="s">
        <v>435</v>
      </c>
      <c r="K21" s="469" t="s">
        <v>436</v>
      </c>
      <c r="L21" s="469" t="s">
        <v>437</v>
      </c>
      <c r="M21" s="469" t="s">
        <v>438</v>
      </c>
      <c r="N21" s="469" t="s">
        <v>439</v>
      </c>
      <c r="O21" s="469" t="s">
        <v>440</v>
      </c>
      <c r="P21" s="469" t="s">
        <v>441</v>
      </c>
      <c r="Q21" s="469" t="s">
        <v>442</v>
      </c>
      <c r="R21" s="469"/>
      <c r="S21" s="469" t="s">
        <v>443</v>
      </c>
      <c r="T21" s="189"/>
      <c r="U21" s="189"/>
      <c r="V21" s="189"/>
      <c r="W21" s="189"/>
      <c r="X21" s="189"/>
      <c r="Y21" s="189"/>
    </row>
    <row r="22" spans="1:28" s="194" customFormat="1" ht="168.75" customHeight="1">
      <c r="A22" s="469"/>
      <c r="B22" s="469"/>
      <c r="C22" s="471"/>
      <c r="D22" s="469"/>
      <c r="E22" s="469"/>
      <c r="F22" s="469"/>
      <c r="G22" s="469"/>
      <c r="H22" s="469"/>
      <c r="I22" s="469"/>
      <c r="J22" s="469"/>
      <c r="K22" s="469"/>
      <c r="L22" s="469"/>
      <c r="M22" s="469"/>
      <c r="N22" s="469"/>
      <c r="O22" s="469"/>
      <c r="P22" s="469"/>
      <c r="Q22" s="195" t="s">
        <v>444</v>
      </c>
      <c r="R22" s="246" t="s">
        <v>445</v>
      </c>
      <c r="S22" s="469"/>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3" t="s">
        <v>507</v>
      </c>
      <c r="C24" s="464"/>
      <c r="D24" s="464"/>
      <c r="E24" s="464"/>
      <c r="F24" s="464"/>
      <c r="G24" s="464"/>
      <c r="H24" s="464"/>
      <c r="I24" s="464"/>
      <c r="J24" s="464"/>
      <c r="K24" s="464"/>
      <c r="L24" s="464"/>
      <c r="M24" s="464"/>
      <c r="N24" s="464"/>
      <c r="O24" s="464"/>
      <c r="P24" s="464"/>
      <c r="Q24" s="464"/>
      <c r="R24" s="464"/>
      <c r="S24" s="465"/>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row>
    <row r="6" spans="1:20" s="192" customFormat="1" ht="18.75" customHeight="1">
      <c r="A6" s="472"/>
      <c r="B6" s="472"/>
      <c r="C6" s="472"/>
      <c r="D6" s="472"/>
      <c r="E6" s="472"/>
      <c r="F6" s="472"/>
      <c r="G6" s="472"/>
      <c r="H6" s="472"/>
      <c r="I6" s="472"/>
      <c r="J6" s="472"/>
      <c r="K6" s="472"/>
      <c r="L6" s="472"/>
      <c r="M6" s="472"/>
      <c r="N6" s="472"/>
      <c r="O6" s="472"/>
      <c r="P6" s="472"/>
      <c r="Q6" s="472"/>
      <c r="R6" s="472"/>
      <c r="S6" s="472"/>
      <c r="T6" s="472"/>
    </row>
    <row r="7" spans="1:20" s="192" customFormat="1" ht="18.75" customHeight="1">
      <c r="A7" s="474" t="s">
        <v>42</v>
      </c>
      <c r="B7" s="474"/>
      <c r="C7" s="474"/>
      <c r="D7" s="474"/>
      <c r="E7" s="474"/>
      <c r="F7" s="474"/>
      <c r="G7" s="474"/>
      <c r="H7" s="474"/>
      <c r="I7" s="474"/>
      <c r="J7" s="474"/>
      <c r="K7" s="474"/>
      <c r="L7" s="474"/>
      <c r="M7" s="474"/>
      <c r="N7" s="474"/>
      <c r="O7" s="474"/>
      <c r="P7" s="474"/>
      <c r="Q7" s="474"/>
      <c r="R7" s="474"/>
      <c r="S7" s="474"/>
      <c r="T7" s="474"/>
    </row>
    <row r="8" spans="1:20" s="192" customFormat="1" ht="18.75" customHeight="1">
      <c r="A8" s="472"/>
      <c r="B8" s="472"/>
      <c r="C8" s="472"/>
      <c r="D8" s="472"/>
      <c r="E8" s="472"/>
      <c r="F8" s="472"/>
      <c r="G8" s="472"/>
      <c r="H8" s="472"/>
      <c r="I8" s="472"/>
      <c r="J8" s="472"/>
      <c r="K8" s="472"/>
      <c r="L8" s="472"/>
      <c r="M8" s="472"/>
      <c r="N8" s="472"/>
      <c r="O8" s="472"/>
      <c r="P8" s="472"/>
      <c r="Q8" s="472"/>
      <c r="R8" s="472"/>
      <c r="S8" s="472"/>
      <c r="T8" s="472"/>
    </row>
    <row r="9" spans="1:20"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row>
    <row r="10" spans="1:20"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92" customFormat="1" ht="18.75" customHeight="1">
      <c r="A11" s="472"/>
      <c r="B11" s="472"/>
      <c r="C11" s="472"/>
      <c r="D11" s="472"/>
      <c r="E11" s="472"/>
      <c r="F11" s="472"/>
      <c r="G11" s="472"/>
      <c r="H11" s="472"/>
      <c r="I11" s="472"/>
      <c r="J11" s="472"/>
      <c r="K11" s="472"/>
      <c r="L11" s="472"/>
      <c r="M11" s="472"/>
      <c r="N11" s="472"/>
      <c r="O11" s="472"/>
      <c r="P11" s="472"/>
      <c r="Q11" s="472"/>
      <c r="R11" s="472"/>
      <c r="S11" s="472"/>
      <c r="T11" s="472"/>
    </row>
    <row r="12" spans="1:20" s="192" customFormat="1" ht="18.75" customHeight="1">
      <c r="A12" s="459" t="str">
        <f>'1. Паспорт местоположение'!A12:C12</f>
        <v>М_LEN_28</v>
      </c>
      <c r="B12" s="459"/>
      <c r="C12" s="459"/>
      <c r="D12" s="459"/>
      <c r="E12" s="459"/>
      <c r="F12" s="459"/>
      <c r="G12" s="459"/>
      <c r="H12" s="459"/>
      <c r="I12" s="459"/>
      <c r="J12" s="459"/>
      <c r="K12" s="459"/>
      <c r="L12" s="459"/>
      <c r="M12" s="459"/>
      <c r="N12" s="459"/>
      <c r="O12" s="459"/>
      <c r="P12" s="459"/>
      <c r="Q12" s="459"/>
      <c r="R12" s="459"/>
      <c r="S12" s="459"/>
      <c r="T12" s="459"/>
    </row>
    <row r="13" spans="1:20"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92"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325" customFormat="1" ht="47.25" customHeight="1">
      <c r="A15" s="466" t="str">
        <f>'1. Паспорт местоположение'!A15:C15</f>
        <v>Установка ПКУ в СНТ «Дивное-2» (отпайка на ТП-10/0,4 ПАО «Ленэнерго»)</v>
      </c>
      <c r="B15" s="467"/>
      <c r="C15" s="467"/>
      <c r="D15" s="467"/>
      <c r="E15" s="467"/>
      <c r="F15" s="467"/>
      <c r="G15" s="467"/>
      <c r="H15" s="467"/>
      <c r="I15" s="467"/>
      <c r="J15" s="467"/>
      <c r="K15" s="467"/>
      <c r="L15" s="467"/>
      <c r="M15" s="467"/>
      <c r="N15" s="467"/>
      <c r="O15" s="467"/>
      <c r="P15" s="467"/>
      <c r="Q15" s="467"/>
      <c r="R15" s="467"/>
      <c r="S15" s="467"/>
      <c r="T15" s="467"/>
    </row>
    <row r="16" spans="1:20"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5" t="s">
        <v>477</v>
      </c>
      <c r="B18" s="475"/>
      <c r="C18" s="475"/>
      <c r="D18" s="475"/>
      <c r="E18" s="475"/>
      <c r="F18" s="475"/>
      <c r="G18" s="475"/>
      <c r="H18" s="475"/>
      <c r="I18" s="475"/>
      <c r="J18" s="475"/>
      <c r="K18" s="475"/>
      <c r="L18" s="475"/>
      <c r="M18" s="475"/>
      <c r="N18" s="475"/>
      <c r="O18" s="475"/>
      <c r="P18" s="475"/>
      <c r="Q18" s="475"/>
      <c r="R18" s="475"/>
      <c r="S18" s="475"/>
      <c r="T18" s="475"/>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9" t="s">
        <v>369</v>
      </c>
      <c r="B20" s="479" t="s">
        <v>502</v>
      </c>
      <c r="C20" s="480"/>
      <c r="D20" s="483" t="s">
        <v>478</v>
      </c>
      <c r="E20" s="479" t="s">
        <v>479</v>
      </c>
      <c r="F20" s="480"/>
      <c r="G20" s="479" t="s">
        <v>480</v>
      </c>
      <c r="H20" s="480"/>
      <c r="I20" s="479" t="s">
        <v>481</v>
      </c>
      <c r="J20" s="480"/>
      <c r="K20" s="483" t="s">
        <v>482</v>
      </c>
      <c r="L20" s="479" t="s">
        <v>483</v>
      </c>
      <c r="M20" s="480"/>
      <c r="N20" s="479" t="s">
        <v>503</v>
      </c>
      <c r="O20" s="480"/>
      <c r="P20" s="483" t="s">
        <v>484</v>
      </c>
      <c r="Q20" s="485" t="s">
        <v>458</v>
      </c>
      <c r="R20" s="486"/>
      <c r="S20" s="487" t="s">
        <v>459</v>
      </c>
      <c r="T20" s="487"/>
    </row>
    <row r="21" spans="1:113" ht="168.75" customHeight="1">
      <c r="A21" s="490"/>
      <c r="B21" s="481"/>
      <c r="C21" s="482"/>
      <c r="D21" s="488"/>
      <c r="E21" s="481"/>
      <c r="F21" s="482"/>
      <c r="G21" s="481"/>
      <c r="H21" s="482"/>
      <c r="I21" s="481"/>
      <c r="J21" s="482"/>
      <c r="K21" s="484"/>
      <c r="L21" s="481"/>
      <c r="M21" s="482"/>
      <c r="N21" s="481"/>
      <c r="O21" s="482"/>
      <c r="P21" s="484"/>
      <c r="Q21" s="209" t="s">
        <v>462</v>
      </c>
      <c r="R21" s="209" t="s">
        <v>463</v>
      </c>
      <c r="S21" s="209" t="s">
        <v>464</v>
      </c>
      <c r="T21" s="209" t="s">
        <v>465</v>
      </c>
    </row>
    <row r="22" spans="1:113" ht="18.75" customHeight="1">
      <c r="A22" s="491"/>
      <c r="B22" s="209" t="s">
        <v>466</v>
      </c>
      <c r="C22" s="209" t="s">
        <v>467</v>
      </c>
      <c r="D22" s="484"/>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6" t="s">
        <v>507</v>
      </c>
      <c r="C24" s="477"/>
      <c r="D24" s="477"/>
      <c r="E24" s="477"/>
      <c r="F24" s="477"/>
      <c r="G24" s="477"/>
      <c r="H24" s="477"/>
      <c r="I24" s="477"/>
      <c r="J24" s="477"/>
      <c r="K24" s="477"/>
      <c r="L24" s="477"/>
      <c r="M24" s="477"/>
      <c r="N24" s="477"/>
      <c r="O24" s="477"/>
      <c r="P24" s="477"/>
      <c r="Q24" s="477"/>
      <c r="R24" s="477"/>
      <c r="S24" s="477"/>
      <c r="T24" s="478"/>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row>
    <row r="8" spans="1:27" s="192" customFormat="1" ht="18.75" customHeight="1">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row>
    <row r="9" spans="1:27"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row>
    <row r="10" spans="1:27"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92" customFormat="1" ht="18.75" customHeight="1">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row>
    <row r="12" spans="1:27" s="192" customFormat="1" ht="18.75" customHeight="1">
      <c r="A12" s="498" t="str">
        <f>'1. Паспорт местоположение'!A12:C12</f>
        <v>М_LEN_28</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row>
    <row r="13" spans="1:27"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92" customFormat="1" ht="18.75" customHeight="1">
      <c r="A14" s="496"/>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row>
    <row r="15" spans="1:27" s="325" customFormat="1" ht="47.25" customHeight="1">
      <c r="A15" s="466" t="str">
        <f>'1. Паспорт местоположение'!A15:C15</f>
        <v>Установка ПКУ в СНТ «Дивное-2» (отпайка на ТП-10/0,4 ПАО «Ленэнерго»)</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row>
    <row r="16" spans="1:27"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5" t="s">
        <v>446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27" s="204" customFormat="1" ht="18.75" customHeight="1">
      <c r="A19" s="286"/>
    </row>
    <row r="20" spans="1:27" ht="37.5" customHeight="1">
      <c r="A20" s="483" t="s">
        <v>369</v>
      </c>
      <c r="B20" s="479" t="s">
        <v>447</v>
      </c>
      <c r="C20" s="480"/>
      <c r="D20" s="479" t="s">
        <v>448</v>
      </c>
      <c r="E20" s="480"/>
      <c r="F20" s="485" t="s">
        <v>436</v>
      </c>
      <c r="G20" s="497"/>
      <c r="H20" s="497"/>
      <c r="I20" s="486"/>
      <c r="J20" s="483" t="s">
        <v>449</v>
      </c>
      <c r="K20" s="479" t="s">
        <v>450</v>
      </c>
      <c r="L20" s="480"/>
      <c r="M20" s="479" t="s">
        <v>451</v>
      </c>
      <c r="N20" s="480"/>
      <c r="O20" s="479" t="s">
        <v>452</v>
      </c>
      <c r="P20" s="480"/>
      <c r="Q20" s="479" t="s">
        <v>453</v>
      </c>
      <c r="R20" s="480"/>
      <c r="S20" s="483" t="s">
        <v>454</v>
      </c>
      <c r="T20" s="483" t="s">
        <v>455</v>
      </c>
      <c r="U20" s="483" t="s">
        <v>456</v>
      </c>
      <c r="V20" s="479" t="s">
        <v>457</v>
      </c>
      <c r="W20" s="480"/>
      <c r="X20" s="487" t="s">
        <v>458</v>
      </c>
      <c r="Y20" s="487"/>
      <c r="Z20" s="487" t="s">
        <v>459</v>
      </c>
      <c r="AA20" s="487"/>
    </row>
    <row r="21" spans="1:27" ht="168.75" customHeight="1">
      <c r="A21" s="488"/>
      <c r="B21" s="481"/>
      <c r="C21" s="482"/>
      <c r="D21" s="481"/>
      <c r="E21" s="482"/>
      <c r="F21" s="485" t="s">
        <v>460</v>
      </c>
      <c r="G21" s="486"/>
      <c r="H21" s="485" t="s">
        <v>461</v>
      </c>
      <c r="I21" s="486"/>
      <c r="J21" s="484"/>
      <c r="K21" s="481"/>
      <c r="L21" s="482"/>
      <c r="M21" s="481"/>
      <c r="N21" s="482"/>
      <c r="O21" s="481"/>
      <c r="P21" s="482"/>
      <c r="Q21" s="481"/>
      <c r="R21" s="482"/>
      <c r="S21" s="484"/>
      <c r="T21" s="484"/>
      <c r="U21" s="484"/>
      <c r="V21" s="481"/>
      <c r="W21" s="482"/>
      <c r="X21" s="209" t="s">
        <v>462</v>
      </c>
      <c r="Y21" s="209" t="s">
        <v>463</v>
      </c>
      <c r="Z21" s="209" t="s">
        <v>464</v>
      </c>
      <c r="AA21" s="209" t="s">
        <v>465</v>
      </c>
    </row>
    <row r="22" spans="1:27" ht="18.75" customHeight="1">
      <c r="A22" s="484"/>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2" t="s">
        <v>507</v>
      </c>
      <c r="C24" s="493"/>
      <c r="D24" s="493"/>
      <c r="E24" s="493"/>
      <c r="F24" s="493"/>
      <c r="G24" s="493"/>
      <c r="H24" s="493"/>
      <c r="I24" s="493"/>
      <c r="J24" s="493"/>
      <c r="K24" s="493"/>
      <c r="L24" s="493"/>
      <c r="M24" s="493"/>
      <c r="N24" s="493"/>
      <c r="O24" s="493"/>
      <c r="P24" s="493"/>
      <c r="Q24" s="493"/>
      <c r="R24" s="493"/>
      <c r="S24" s="493"/>
      <c r="T24" s="493"/>
      <c r="U24" s="493"/>
      <c r="V24" s="493"/>
      <c r="W24" s="493"/>
      <c r="X24" s="493"/>
      <c r="Y24" s="493"/>
      <c r="Z24" s="493"/>
      <c r="AA24" s="494"/>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9" zoomScaleSheetLayoutView="100" workbookViewId="0">
      <selection activeCell="C32" sqref="C32"/>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3" t="str">
        <f>'5. Анализ эконом эфф'!A4:O4</f>
        <v>Год раскрытия информации: 2022 год</v>
      </c>
      <c r="B5" s="473"/>
      <c r="C5" s="473"/>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2"/>
      <c r="B6" s="472"/>
      <c r="C6" s="472"/>
      <c r="G6" s="201"/>
    </row>
    <row r="7" spans="1:29" s="192" customFormat="1" ht="18.75" customHeight="1">
      <c r="A7" s="474" t="s">
        <v>42</v>
      </c>
      <c r="B7" s="474"/>
      <c r="C7" s="474"/>
      <c r="D7" s="193"/>
      <c r="E7" s="193"/>
      <c r="F7" s="193"/>
      <c r="G7" s="193"/>
      <c r="H7" s="193"/>
      <c r="I7" s="193"/>
      <c r="J7" s="193"/>
      <c r="K7" s="193"/>
      <c r="L7" s="193"/>
      <c r="M7" s="193"/>
      <c r="N7" s="193"/>
      <c r="O7" s="193"/>
      <c r="P7" s="193"/>
      <c r="Q7" s="193"/>
      <c r="R7" s="193"/>
      <c r="S7" s="193"/>
      <c r="T7" s="193"/>
      <c r="U7" s="193"/>
    </row>
    <row r="8" spans="1:29" s="192" customFormat="1" ht="18.75" customHeight="1">
      <c r="A8" s="472"/>
      <c r="B8" s="472"/>
      <c r="C8" s="472"/>
      <c r="D8" s="216"/>
      <c r="E8" s="216"/>
      <c r="F8" s="216"/>
      <c r="G8" s="216"/>
      <c r="H8" s="193"/>
      <c r="I8" s="193"/>
      <c r="J8" s="193"/>
      <c r="K8" s="193"/>
      <c r="L8" s="193"/>
      <c r="M8" s="193"/>
      <c r="N8" s="193"/>
      <c r="O8" s="193"/>
      <c r="P8" s="193"/>
      <c r="Q8" s="193"/>
      <c r="R8" s="193"/>
      <c r="S8" s="193"/>
      <c r="T8" s="193"/>
      <c r="U8" s="193"/>
    </row>
    <row r="9" spans="1:29" s="192" customFormat="1" ht="18.75" customHeight="1">
      <c r="A9" s="475" t="str">
        <f>'5. Анализ эконом эфф'!A6:O6</f>
        <v>ООО "Ленсеть"</v>
      </c>
      <c r="B9" s="475"/>
      <c r="C9" s="475"/>
      <c r="D9" s="191"/>
      <c r="E9" s="191"/>
      <c r="F9" s="191"/>
      <c r="G9" s="191"/>
      <c r="H9" s="193"/>
      <c r="I9" s="193"/>
      <c r="J9" s="193"/>
      <c r="K9" s="193"/>
      <c r="L9" s="193"/>
      <c r="M9" s="193"/>
      <c r="N9" s="193"/>
      <c r="O9" s="193"/>
      <c r="P9" s="193"/>
      <c r="Q9" s="193"/>
      <c r="R9" s="193"/>
      <c r="S9" s="193"/>
      <c r="T9" s="193"/>
      <c r="U9" s="193"/>
    </row>
    <row r="10" spans="1:29" s="192" customFormat="1" ht="18.75" customHeight="1">
      <c r="A10" s="468" t="s">
        <v>43</v>
      </c>
      <c r="B10" s="468"/>
      <c r="C10" s="468"/>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2"/>
      <c r="B11" s="472"/>
      <c r="C11" s="47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8" t="str">
        <f>'1. Паспорт местоположение'!A12:C12</f>
        <v>М_LEN_28</v>
      </c>
      <c r="B12" s="459"/>
      <c r="C12" s="459"/>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8" t="s">
        <v>44</v>
      </c>
      <c r="B13" s="468"/>
      <c r="C13" s="468"/>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8"/>
      <c r="B14" s="468"/>
      <c r="C14" s="468"/>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6" t="str">
        <f>'3.2. Паспорт техсостояние ЛЭП'!A15:AA15</f>
        <v>Установка ПКУ в СНТ «Дивное-2» (отпайка на ТП-10/0,4 ПАО «Ленэнерго»)</v>
      </c>
      <c r="B15" s="467"/>
      <c r="C15" s="467"/>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8" t="s">
        <v>45</v>
      </c>
      <c r="B16" s="468"/>
      <c r="C16" s="468"/>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7" t="s">
        <v>468</v>
      </c>
      <c r="B20" s="467"/>
      <c r="C20" s="467"/>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2027</v>
      </c>
    </row>
    <row r="31" spans="1:21" ht="31.5">
      <c r="A31" s="296" t="s">
        <v>380</v>
      </c>
      <c r="B31" s="188" t="s">
        <v>475</v>
      </c>
      <c r="C31" s="442">
        <v>2027</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row>
    <row r="6" spans="1:28"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row>
    <row r="7" spans="1:2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193"/>
      <c r="AB7" s="193"/>
    </row>
    <row r="8" spans="1:2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193"/>
      <c r="AB8" s="193"/>
    </row>
    <row r="9" spans="1:2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191"/>
      <c r="AB9" s="191"/>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90"/>
      <c r="AB10" s="190"/>
    </row>
    <row r="11" spans="1:2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193"/>
      <c r="AB11" s="193"/>
    </row>
    <row r="12" spans="1:28" ht="18.75" customHeight="1">
      <c r="A12" s="507" t="str">
        <f>'1. Паспорт местоположение'!A12:C12</f>
        <v>М_LEN_28</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191"/>
      <c r="AB12" s="191"/>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90"/>
      <c r="AB13" s="190"/>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99"/>
      <c r="AB14" s="199"/>
    </row>
    <row r="15" spans="1:28" s="326" customFormat="1" ht="47.25" customHeight="1">
      <c r="A15" s="466" t="str">
        <f>'1. Паспорт местоположение'!A15:C15</f>
        <v>Установка ПКУ в СНТ «Дивное-2» (отпайка на ТП-10/0,4 ПАО «Ленэнерго»)</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324"/>
      <c r="AB15" s="324"/>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2" t="s">
        <v>323</v>
      </c>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4" t="s">
        <v>324</v>
      </c>
      <c r="B21" s="505"/>
      <c r="C21" s="505"/>
      <c r="D21" s="505"/>
      <c r="E21" s="505"/>
      <c r="F21" s="505"/>
      <c r="G21" s="505"/>
      <c r="H21" s="505"/>
      <c r="I21" s="505"/>
      <c r="J21" s="505"/>
      <c r="K21" s="505"/>
      <c r="L21" s="506"/>
      <c r="M21" s="503" t="s">
        <v>325</v>
      </c>
      <c r="N21" s="503"/>
      <c r="O21" s="503"/>
      <c r="P21" s="503"/>
      <c r="Q21" s="503"/>
      <c r="R21" s="503"/>
      <c r="S21" s="503"/>
      <c r="T21" s="503"/>
      <c r="U21" s="503"/>
      <c r="V21" s="503"/>
      <c r="W21" s="503"/>
      <c r="X21" s="503"/>
      <c r="Y21" s="503"/>
      <c r="Z21" s="503"/>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499" t="s">
        <v>508</v>
      </c>
      <c r="B25" s="500"/>
      <c r="C25" s="500"/>
      <c r="D25" s="500"/>
      <c r="E25" s="500"/>
      <c r="F25" s="500"/>
      <c r="G25" s="500"/>
      <c r="H25" s="500"/>
      <c r="I25" s="500"/>
      <c r="J25" s="500"/>
      <c r="K25" s="500"/>
      <c r="L25" s="500"/>
      <c r="M25" s="500"/>
      <c r="N25" s="500"/>
      <c r="O25" s="500"/>
      <c r="P25" s="500"/>
      <c r="Q25" s="500"/>
      <c r="R25" s="500"/>
      <c r="S25" s="500"/>
      <c r="T25" s="500"/>
      <c r="U25" s="500"/>
      <c r="V25" s="500"/>
      <c r="W25" s="500"/>
      <c r="X25" s="500"/>
      <c r="Y25" s="500"/>
      <c r="Z25" s="501"/>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row>
    <row r="6" spans="1:14" s="192" customFormat="1" ht="18.75" customHeight="1">
      <c r="A6" s="472"/>
      <c r="B6" s="472"/>
      <c r="C6" s="472"/>
      <c r="D6" s="472"/>
      <c r="E6" s="472"/>
      <c r="F6" s="472"/>
      <c r="G6" s="472"/>
      <c r="H6" s="472"/>
      <c r="I6" s="472"/>
      <c r="J6" s="472"/>
      <c r="K6" s="472"/>
      <c r="L6" s="472"/>
      <c r="M6" s="472"/>
      <c r="N6" s="472"/>
    </row>
    <row r="7" spans="1:14" s="192" customFormat="1" ht="18.75" customHeight="1">
      <c r="A7" s="474" t="s">
        <v>42</v>
      </c>
      <c r="B7" s="474"/>
      <c r="C7" s="474"/>
      <c r="D7" s="474"/>
      <c r="E7" s="474"/>
      <c r="F7" s="474"/>
      <c r="G7" s="474"/>
      <c r="H7" s="474"/>
      <c r="I7" s="474"/>
      <c r="J7" s="474"/>
      <c r="K7" s="474"/>
      <c r="L7" s="474"/>
      <c r="M7" s="474"/>
      <c r="N7" s="474"/>
    </row>
    <row r="8" spans="1:14" s="192" customFormat="1" ht="18.75" customHeight="1">
      <c r="A8" s="472"/>
      <c r="B8" s="472"/>
      <c r="C8" s="472"/>
      <c r="D8" s="472"/>
      <c r="E8" s="472"/>
      <c r="F8" s="472"/>
      <c r="G8" s="472"/>
      <c r="H8" s="472"/>
      <c r="I8" s="472"/>
      <c r="J8" s="472"/>
      <c r="K8" s="472"/>
      <c r="L8" s="472"/>
      <c r="M8" s="472"/>
      <c r="N8" s="472"/>
    </row>
    <row r="9" spans="1:14" s="192" customFormat="1" ht="18.75" customHeight="1">
      <c r="A9" s="475" t="str">
        <f>'5. Анализ эконом эфф'!A6:O6</f>
        <v>ООО "Ленсеть"</v>
      </c>
      <c r="B9" s="475"/>
      <c r="C9" s="475"/>
      <c r="D9" s="475"/>
      <c r="E9" s="475"/>
      <c r="F9" s="475"/>
      <c r="G9" s="475"/>
      <c r="H9" s="475"/>
      <c r="I9" s="475"/>
      <c r="J9" s="475"/>
      <c r="K9" s="475"/>
      <c r="L9" s="475"/>
      <c r="M9" s="475"/>
      <c r="N9" s="475"/>
    </row>
    <row r="10" spans="1:14" s="192" customFormat="1" ht="18.75" customHeight="1">
      <c r="A10" s="468" t="s">
        <v>43</v>
      </c>
      <c r="B10" s="468"/>
      <c r="C10" s="468"/>
      <c r="D10" s="468"/>
      <c r="E10" s="468"/>
      <c r="F10" s="468"/>
      <c r="G10" s="468"/>
      <c r="H10" s="468"/>
      <c r="I10" s="468"/>
      <c r="J10" s="468"/>
      <c r="K10" s="468"/>
      <c r="L10" s="468"/>
      <c r="M10" s="468"/>
      <c r="N10" s="468"/>
    </row>
    <row r="11" spans="1:14" s="192" customFormat="1" ht="18.75" customHeight="1">
      <c r="A11" s="472"/>
      <c r="B11" s="472"/>
      <c r="C11" s="472"/>
      <c r="D11" s="472"/>
      <c r="E11" s="472"/>
      <c r="F11" s="472"/>
      <c r="G11" s="472"/>
      <c r="H11" s="472"/>
      <c r="I11" s="472"/>
      <c r="J11" s="472"/>
      <c r="K11" s="472"/>
      <c r="L11" s="472"/>
      <c r="M11" s="472"/>
      <c r="N11" s="472"/>
    </row>
    <row r="12" spans="1:14" s="192" customFormat="1" ht="18.75" customHeight="1">
      <c r="A12" s="514" t="str">
        <f>'1. Паспорт местоположение'!A12:C12</f>
        <v>М_LEN_28</v>
      </c>
      <c r="B12" s="459"/>
      <c r="C12" s="459"/>
      <c r="D12" s="459"/>
      <c r="E12" s="459"/>
      <c r="F12" s="459"/>
      <c r="G12" s="459"/>
      <c r="H12" s="459"/>
      <c r="I12" s="459"/>
      <c r="J12" s="459"/>
      <c r="K12" s="459"/>
      <c r="L12" s="459"/>
      <c r="M12" s="459"/>
      <c r="N12" s="459"/>
    </row>
    <row r="13" spans="1:14" s="192" customFormat="1" ht="18.75" customHeight="1">
      <c r="A13" s="468" t="s">
        <v>44</v>
      </c>
      <c r="B13" s="468"/>
      <c r="C13" s="468"/>
      <c r="D13" s="468"/>
      <c r="E13" s="468"/>
      <c r="F13" s="468"/>
      <c r="G13" s="468"/>
      <c r="H13" s="468"/>
      <c r="I13" s="468"/>
      <c r="J13" s="468"/>
      <c r="K13" s="468"/>
      <c r="L13" s="468"/>
      <c r="M13" s="468"/>
      <c r="N13" s="468"/>
    </row>
    <row r="14" spans="1:14" s="192" customFormat="1" ht="18.75" customHeight="1">
      <c r="A14" s="468"/>
      <c r="B14" s="468"/>
      <c r="C14" s="468"/>
      <c r="D14" s="468"/>
      <c r="E14" s="468"/>
      <c r="F14" s="468"/>
      <c r="G14" s="468"/>
      <c r="H14" s="468"/>
      <c r="I14" s="468"/>
      <c r="J14" s="468"/>
      <c r="K14" s="468"/>
      <c r="L14" s="468"/>
      <c r="M14" s="468"/>
      <c r="N14" s="468"/>
    </row>
    <row r="15" spans="1:14" s="325" customFormat="1" ht="47.25" customHeight="1">
      <c r="A15" s="466" t="str">
        <f>'1. Паспорт местоположение'!A15:C15</f>
        <v>Установка ПКУ в СНТ «Дивное-2» (отпайка на ТП-10/0,4 ПАО «Ленэнерго»)</v>
      </c>
      <c r="B15" s="467"/>
      <c r="C15" s="467"/>
      <c r="D15" s="467"/>
      <c r="E15" s="467"/>
      <c r="F15" s="467"/>
      <c r="G15" s="467"/>
      <c r="H15" s="467"/>
      <c r="I15" s="467"/>
      <c r="J15" s="467"/>
      <c r="K15" s="467"/>
      <c r="L15" s="467"/>
      <c r="M15" s="467"/>
      <c r="N15" s="467"/>
    </row>
    <row r="16" spans="1:14" s="194" customFormat="1" ht="18.75" customHeight="1">
      <c r="A16" s="468" t="s">
        <v>45</v>
      </c>
      <c r="B16" s="468"/>
      <c r="C16" s="468"/>
      <c r="D16" s="468"/>
      <c r="E16" s="468"/>
      <c r="F16" s="468"/>
      <c r="G16" s="468"/>
      <c r="H16" s="468"/>
      <c r="I16" s="468"/>
      <c r="J16" s="468"/>
      <c r="K16" s="468"/>
      <c r="L16" s="468"/>
      <c r="M16" s="468"/>
      <c r="N16" s="468"/>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09" t="s">
        <v>416</v>
      </c>
      <c r="B19" s="509"/>
      <c r="C19" s="509"/>
      <c r="D19" s="509"/>
      <c r="E19" s="509"/>
      <c r="F19" s="509"/>
      <c r="G19" s="509"/>
      <c r="H19" s="509"/>
      <c r="I19" s="509"/>
      <c r="J19" s="509"/>
      <c r="K19" s="509"/>
      <c r="L19" s="509"/>
      <c r="M19" s="509"/>
      <c r="N19" s="50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9" t="s">
        <v>369</v>
      </c>
      <c r="B21" s="469" t="s">
        <v>417</v>
      </c>
      <c r="C21" s="469" t="s">
        <v>418</v>
      </c>
      <c r="D21" s="469" t="s">
        <v>419</v>
      </c>
      <c r="E21" s="511" t="s">
        <v>420</v>
      </c>
      <c r="F21" s="512"/>
      <c r="G21" s="512"/>
      <c r="H21" s="512"/>
      <c r="I21" s="513"/>
      <c r="J21" s="469" t="s">
        <v>421</v>
      </c>
      <c r="K21" s="469"/>
      <c r="L21" s="469"/>
      <c r="M21" s="469"/>
      <c r="N21" s="469"/>
    </row>
    <row r="22" spans="1:14" s="194" customFormat="1" ht="75" customHeight="1">
      <c r="A22" s="510"/>
      <c r="B22" s="510"/>
      <c r="C22" s="510"/>
      <c r="D22" s="510"/>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22" t="s">
        <v>259</v>
      </c>
      <c r="B5" s="522"/>
      <c r="C5" s="522"/>
      <c r="D5" s="522"/>
      <c r="E5" s="522"/>
      <c r="F5" s="522"/>
      <c r="G5" s="522"/>
      <c r="H5" s="522"/>
      <c r="I5" s="522"/>
      <c r="J5" s="522"/>
      <c r="K5" s="522"/>
      <c r="L5" s="522"/>
      <c r="M5" s="522"/>
      <c r="N5" s="522"/>
      <c r="O5" s="522"/>
    </row>
    <row r="6" spans="1:17" ht="15" customHeight="1">
      <c r="A6" s="523" t="s">
        <v>515</v>
      </c>
      <c r="B6" s="523"/>
      <c r="C6" s="523"/>
      <c r="D6" s="523"/>
      <c r="E6" s="523"/>
      <c r="F6" s="523"/>
      <c r="G6" s="523"/>
      <c r="H6" s="523"/>
      <c r="I6" s="523"/>
      <c r="J6" s="523"/>
      <c r="K6" s="523"/>
      <c r="L6" s="523"/>
      <c r="M6" s="523"/>
      <c r="N6" s="523"/>
      <c r="O6" s="523"/>
    </row>
    <row r="7" spans="1:17" ht="15" customHeight="1">
      <c r="A7" s="519" t="s">
        <v>43</v>
      </c>
      <c r="B7" s="519"/>
      <c r="C7" s="519"/>
      <c r="D7" s="519"/>
      <c r="E7" s="519"/>
      <c r="F7" s="519"/>
      <c r="G7" s="519"/>
      <c r="H7" s="519"/>
      <c r="I7" s="519"/>
      <c r="J7" s="519"/>
      <c r="K7" s="519"/>
      <c r="L7" s="519"/>
      <c r="M7" s="519"/>
      <c r="N7" s="519"/>
      <c r="O7" s="519"/>
    </row>
    <row r="8" spans="1:17" ht="15" customHeight="1">
      <c r="A8" s="524" t="str">
        <f>'1. Паспорт местоположение'!A12:C12</f>
        <v>М_LEN_28</v>
      </c>
      <c r="B8" s="524"/>
      <c r="C8" s="524"/>
      <c r="D8" s="524"/>
      <c r="E8" s="524"/>
      <c r="F8" s="524"/>
      <c r="G8" s="524"/>
      <c r="H8" s="524"/>
      <c r="I8" s="524"/>
      <c r="J8" s="524"/>
      <c r="K8" s="524"/>
      <c r="L8" s="524"/>
      <c r="M8" s="524"/>
      <c r="N8" s="524"/>
      <c r="O8" s="524"/>
    </row>
    <row r="9" spans="1:17" ht="15" customHeight="1">
      <c r="A9" s="519" t="s">
        <v>44</v>
      </c>
      <c r="B9" s="519"/>
      <c r="C9" s="519"/>
      <c r="D9" s="519"/>
      <c r="E9" s="519"/>
      <c r="F9" s="519"/>
      <c r="G9" s="519"/>
      <c r="H9" s="519"/>
      <c r="I9" s="519"/>
      <c r="J9" s="519"/>
      <c r="K9" s="519"/>
      <c r="L9" s="519"/>
      <c r="M9" s="519"/>
      <c r="N9" s="519"/>
      <c r="O9" s="519"/>
    </row>
    <row r="10" spans="1:17" s="30" customFormat="1" ht="47.25" customHeight="1">
      <c r="A10" s="520" t="str">
        <f>'1. Паспорт местоположение'!A15:C15</f>
        <v>Установка ПКУ в СНТ «Дивное-2» (отпайка на ТП-10/0,4 ПАО «Ленэнерго»)</v>
      </c>
      <c r="B10" s="520"/>
      <c r="C10" s="520"/>
      <c r="D10" s="520"/>
      <c r="E10" s="520"/>
      <c r="F10" s="520"/>
      <c r="G10" s="520"/>
      <c r="H10" s="520"/>
      <c r="I10" s="520"/>
      <c r="J10" s="520"/>
      <c r="K10" s="520"/>
      <c r="L10" s="520"/>
      <c r="M10" s="520"/>
      <c r="N10" s="520"/>
      <c r="O10" s="520"/>
    </row>
    <row r="11" spans="1:17" ht="15" customHeight="1">
      <c r="A11" s="519" t="s">
        <v>45</v>
      </c>
      <c r="B11" s="519"/>
      <c r="C11" s="519"/>
      <c r="D11" s="519"/>
      <c r="E11" s="519"/>
      <c r="F11" s="519"/>
      <c r="G11" s="519"/>
      <c r="H11" s="519"/>
      <c r="I11" s="519"/>
      <c r="J11" s="519"/>
      <c r="K11" s="519"/>
      <c r="L11" s="519"/>
      <c r="M11" s="519"/>
      <c r="N11" s="519"/>
      <c r="O11" s="519"/>
    </row>
    <row r="12" spans="1:17" ht="15" customHeight="1">
      <c r="A12" s="518" t="s">
        <v>260</v>
      </c>
      <c r="B12" s="518"/>
      <c r="C12" s="518"/>
      <c r="D12" s="518"/>
      <c r="E12" s="518"/>
      <c r="F12" s="518"/>
      <c r="G12" s="518"/>
      <c r="H12" s="518"/>
      <c r="I12" s="518"/>
      <c r="J12" s="518"/>
      <c r="K12" s="518"/>
      <c r="L12" s="518"/>
      <c r="M12" s="518"/>
      <c r="N12" s="518"/>
      <c r="O12" s="518"/>
    </row>
    <row r="13" spans="1:17" ht="15" customHeight="1"/>
    <row r="14" spans="1:17" ht="15" customHeight="1">
      <c r="A14" s="160" t="s">
        <v>261</v>
      </c>
      <c r="B14" s="160" t="s">
        <v>262</v>
      </c>
      <c r="D14" s="159"/>
      <c r="E14" s="159"/>
      <c r="F14" s="159"/>
      <c r="G14" s="96"/>
      <c r="H14" s="96"/>
    </row>
    <row r="15" spans="1:17" ht="15" customHeight="1">
      <c r="A15" s="179" t="s">
        <v>263</v>
      </c>
      <c r="B15" s="363">
        <v>0</v>
      </c>
      <c r="D15" s="517" t="s">
        <v>264</v>
      </c>
      <c r="E15" s="517"/>
      <c r="F15" s="517"/>
    </row>
    <row r="16" spans="1:17" ht="15" customHeight="1">
      <c r="A16" s="171" t="s">
        <v>265</v>
      </c>
      <c r="B16" s="364">
        <v>0</v>
      </c>
      <c r="D16" s="521" t="s">
        <v>266</v>
      </c>
      <c r="E16" s="521"/>
      <c r="F16" s="521"/>
      <c r="G16" s="184">
        <f>ДДС!D44</f>
        <v>0</v>
      </c>
      <c r="H16" s="353">
        <v>0</v>
      </c>
    </row>
    <row r="17" spans="1:9" ht="15" customHeight="1">
      <c r="A17" s="171" t="s">
        <v>267</v>
      </c>
      <c r="B17" s="164">
        <v>0</v>
      </c>
      <c r="D17" s="521" t="s">
        <v>268</v>
      </c>
      <c r="E17" s="521"/>
      <c r="F17" s="521"/>
      <c r="G17" s="184">
        <f>ДДС!D45</f>
        <v>0</v>
      </c>
    </row>
    <row r="18" spans="1:9" ht="30" customHeight="1">
      <c r="A18" s="177" t="s">
        <v>269</v>
      </c>
      <c r="B18" s="178">
        <v>0</v>
      </c>
      <c r="D18" s="515" t="s">
        <v>270</v>
      </c>
      <c r="E18" s="515"/>
      <c r="F18" s="515"/>
      <c r="G18" s="185">
        <f ca="1">K79</f>
        <v>0</v>
      </c>
      <c r="I18" s="96"/>
    </row>
    <row r="19" spans="1:9" ht="15" customHeight="1">
      <c r="A19" s="179" t="s">
        <v>271</v>
      </c>
      <c r="B19" s="363">
        <v>0</v>
      </c>
      <c r="D19" s="516" t="s">
        <v>272</v>
      </c>
      <c r="E19" s="516"/>
      <c r="F19" s="516"/>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1" t="s">
        <v>26</v>
      </c>
      <c r="B1" s="451"/>
      <c r="C1" s="451"/>
      <c r="D1" s="451"/>
      <c r="E1" s="451"/>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2" t="s">
        <v>28</v>
      </c>
      <c r="B3" s="452"/>
      <c r="C3" s="452"/>
      <c r="D3" s="452"/>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6" t="s">
        <v>33</v>
      </c>
      <c r="C13" s="526"/>
      <c r="D13" s="526"/>
    </row>
    <row r="14" spans="1:4">
      <c r="B14" s="527" t="s">
        <v>34</v>
      </c>
      <c r="C14" s="527"/>
      <c r="D14" s="527"/>
    </row>
    <row r="15" spans="1:4">
      <c r="B15" s="527" t="s">
        <v>35</v>
      </c>
      <c r="C15" s="527"/>
      <c r="D15" s="527"/>
    </row>
    <row r="16" spans="1:4">
      <c r="B16" s="527" t="s">
        <v>36</v>
      </c>
      <c r="C16" s="527"/>
      <c r="D16" s="527"/>
    </row>
    <row r="19" spans="1:4">
      <c r="B19" s="526" t="s">
        <v>37</v>
      </c>
      <c r="C19" s="526"/>
      <c r="D19" s="526"/>
    </row>
    <row r="20" spans="1:4">
      <c r="B20" s="525" t="s">
        <v>38</v>
      </c>
      <c r="C20" s="525"/>
      <c r="D20" s="525"/>
    </row>
    <row r="21" spans="1:4">
      <c r="B21" s="525"/>
      <c r="C21" s="525"/>
      <c r="D21" s="525"/>
    </row>
    <row r="22" spans="1:4">
      <c r="A22" s="31"/>
      <c r="B22" s="525"/>
      <c r="C22" s="525"/>
      <c r="D22" s="525"/>
    </row>
    <row r="23" spans="1:4">
      <c r="B23" s="525"/>
      <c r="C23" s="525"/>
      <c r="D23" s="525"/>
    </row>
    <row r="24" spans="1:4">
      <c r="B24" s="525"/>
      <c r="C24" s="525"/>
      <c r="D24" s="52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37" zoomScale="90" zoomScaleNormal="90" workbookViewId="0">
      <selection activeCell="G29" sqref="G2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3" t="str">
        <f>'5. Анализ эконом эфф'!A4:O4</f>
        <v>Год раскрытия информации: 2022 год</v>
      </c>
      <c r="B5" s="473"/>
      <c r="C5" s="473"/>
      <c r="D5" s="473"/>
      <c r="E5" s="473"/>
      <c r="F5" s="473"/>
      <c r="G5" s="473"/>
      <c r="H5" s="473"/>
      <c r="I5" s="473"/>
      <c r="J5" s="473"/>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5"/>
      <c r="B6" s="535"/>
      <c r="C6" s="535"/>
      <c r="D6" s="535"/>
      <c r="E6" s="535"/>
      <c r="F6" s="535"/>
      <c r="G6" s="535"/>
      <c r="H6" s="535"/>
      <c r="I6" s="535"/>
      <c r="J6" s="535"/>
    </row>
    <row r="7" spans="1:42" ht="18.75" customHeight="1">
      <c r="A7" s="474" t="s">
        <v>42</v>
      </c>
      <c r="B7" s="474"/>
      <c r="C7" s="474"/>
      <c r="D7" s="474"/>
      <c r="E7" s="474"/>
      <c r="F7" s="474"/>
      <c r="G7" s="474"/>
      <c r="H7" s="474"/>
      <c r="I7" s="474"/>
      <c r="J7" s="474"/>
    </row>
    <row r="8" spans="1:42" ht="18.75" customHeight="1">
      <c r="A8" s="472"/>
      <c r="B8" s="472"/>
      <c r="C8" s="472"/>
      <c r="D8" s="472"/>
      <c r="E8" s="472"/>
      <c r="F8" s="472"/>
      <c r="G8" s="472"/>
      <c r="H8" s="472"/>
      <c r="I8" s="472"/>
      <c r="J8" s="472"/>
    </row>
    <row r="9" spans="1:42" ht="18.75" customHeight="1">
      <c r="A9" s="475" t="str">
        <f>'5. Анализ эконом эфф'!A6:O6</f>
        <v>ООО "Ленсеть"</v>
      </c>
      <c r="B9" s="475"/>
      <c r="C9" s="475"/>
      <c r="D9" s="475"/>
      <c r="E9" s="475"/>
      <c r="F9" s="475"/>
      <c r="G9" s="475"/>
      <c r="H9" s="475"/>
      <c r="I9" s="475"/>
      <c r="J9" s="475"/>
    </row>
    <row r="10" spans="1:42" ht="18.75" customHeight="1">
      <c r="A10" s="468" t="s">
        <v>43</v>
      </c>
      <c r="B10" s="468"/>
      <c r="C10" s="468"/>
      <c r="D10" s="468"/>
      <c r="E10" s="468"/>
      <c r="F10" s="468"/>
      <c r="G10" s="468"/>
      <c r="H10" s="468"/>
      <c r="I10" s="468"/>
      <c r="J10" s="468"/>
    </row>
    <row r="11" spans="1:42" ht="18.75" customHeight="1">
      <c r="A11" s="472"/>
      <c r="B11" s="472"/>
      <c r="C11" s="472"/>
      <c r="D11" s="472"/>
      <c r="E11" s="472"/>
      <c r="F11" s="472"/>
      <c r="G11" s="472"/>
      <c r="H11" s="472"/>
      <c r="I11" s="472"/>
      <c r="J11" s="472"/>
    </row>
    <row r="12" spans="1:42" ht="18.75" customHeight="1">
      <c r="A12" s="498" t="str">
        <f>'1. Паспорт местоположение'!A12:C12</f>
        <v>М_LEN_28</v>
      </c>
      <c r="B12" s="459"/>
      <c r="C12" s="459"/>
      <c r="D12" s="459"/>
      <c r="E12" s="459"/>
      <c r="F12" s="459"/>
      <c r="G12" s="459"/>
      <c r="H12" s="459"/>
      <c r="I12" s="459"/>
      <c r="J12" s="459"/>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323" customFormat="1" ht="57" customHeight="1">
      <c r="A15" s="466" t="str">
        <f>'1. Паспорт местоположение'!A15:C15</f>
        <v>Установка ПКУ в СНТ «Дивное-2» (отпайка на ТП-10/0,4 ПАО «Ленэнерго»)</v>
      </c>
      <c r="B15" s="467"/>
      <c r="C15" s="467"/>
      <c r="D15" s="467"/>
      <c r="E15" s="467"/>
      <c r="F15" s="467"/>
      <c r="G15" s="467"/>
      <c r="H15" s="467"/>
      <c r="I15" s="467"/>
      <c r="J15" s="467"/>
    </row>
    <row r="16" spans="1:42" ht="18.75" customHeight="1">
      <c r="A16" s="468" t="s">
        <v>45</v>
      </c>
      <c r="B16" s="468"/>
      <c r="C16" s="468"/>
      <c r="D16" s="468"/>
      <c r="E16" s="468"/>
      <c r="F16" s="468"/>
      <c r="G16" s="468"/>
      <c r="H16" s="468"/>
      <c r="I16" s="468"/>
      <c r="J16" s="468"/>
    </row>
    <row r="17" spans="1:10" ht="18.75" customHeight="1">
      <c r="J17" s="225"/>
    </row>
    <row r="18" spans="1:10" ht="18.75" customHeight="1">
      <c r="A18" s="536" t="s">
        <v>46</v>
      </c>
      <c r="B18" s="536"/>
      <c r="C18" s="536"/>
      <c r="D18" s="536"/>
      <c r="E18" s="536"/>
      <c r="F18" s="536"/>
      <c r="G18" s="536"/>
      <c r="H18" s="536"/>
      <c r="I18" s="536"/>
      <c r="J18" s="536"/>
    </row>
    <row r="19" spans="1:10" ht="18.75" customHeight="1">
      <c r="A19" s="328"/>
      <c r="B19" s="224"/>
    </row>
    <row r="20" spans="1:10" ht="15.75" customHeight="1">
      <c r="A20" s="528" t="s">
        <v>47</v>
      </c>
      <c r="B20" s="528" t="s">
        <v>48</v>
      </c>
      <c r="C20" s="528" t="s">
        <v>49</v>
      </c>
      <c r="D20" s="528"/>
      <c r="E20" s="528"/>
      <c r="F20" s="528"/>
      <c r="G20" s="528" t="s">
        <v>50</v>
      </c>
      <c r="H20" s="530" t="s">
        <v>51</v>
      </c>
      <c r="I20" s="528" t="s">
        <v>52</v>
      </c>
      <c r="J20" s="529" t="s">
        <v>53</v>
      </c>
    </row>
    <row r="21" spans="1:10" ht="63" customHeight="1">
      <c r="A21" s="528"/>
      <c r="B21" s="528"/>
      <c r="C21" s="532" t="s">
        <v>54</v>
      </c>
      <c r="D21" s="532"/>
      <c r="E21" s="533" t="s">
        <v>55</v>
      </c>
      <c r="F21" s="534"/>
      <c r="G21" s="528"/>
      <c r="H21" s="531"/>
      <c r="I21" s="528"/>
      <c r="J21" s="529"/>
    </row>
    <row r="22" spans="1:10" ht="31.5" customHeight="1">
      <c r="A22" s="528"/>
      <c r="B22" s="528"/>
      <c r="C22" s="223" t="s">
        <v>56</v>
      </c>
      <c r="D22" s="223" t="s">
        <v>57</v>
      </c>
      <c r="E22" s="223" t="s">
        <v>56</v>
      </c>
      <c r="F22" s="223" t="s">
        <v>57</v>
      </c>
      <c r="G22" s="528"/>
      <c r="H22" s="532"/>
      <c r="I22" s="528"/>
      <c r="J22" s="529"/>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46023</v>
      </c>
      <c r="D24" s="445">
        <v>46327</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46174</v>
      </c>
      <c r="D30" s="446">
        <v>46327</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46328</v>
      </c>
      <c r="D36" s="446">
        <v>46447</v>
      </c>
      <c r="E36" s="388">
        <v>0</v>
      </c>
      <c r="F36" s="388">
        <v>0</v>
      </c>
      <c r="G36" s="388">
        <v>0</v>
      </c>
      <c r="H36" s="388">
        <v>0</v>
      </c>
      <c r="I36" s="388">
        <v>0</v>
      </c>
      <c r="J36" s="388">
        <v>0</v>
      </c>
    </row>
    <row r="37" spans="1:10">
      <c r="A37" s="376" t="s">
        <v>58</v>
      </c>
      <c r="B37" s="377" t="s">
        <v>72</v>
      </c>
      <c r="C37" s="445">
        <v>46448</v>
      </c>
      <c r="D37" s="445">
        <v>46478</v>
      </c>
      <c r="E37" s="382">
        <v>0</v>
      </c>
      <c r="F37" s="382">
        <v>0</v>
      </c>
      <c r="G37" s="382">
        <v>0</v>
      </c>
      <c r="H37" s="382">
        <v>0</v>
      </c>
      <c r="I37" s="382">
        <v>0</v>
      </c>
      <c r="J37" s="382">
        <v>0</v>
      </c>
    </row>
    <row r="38" spans="1:10" ht="44.25" customHeight="1">
      <c r="A38" s="420" t="s">
        <v>58</v>
      </c>
      <c r="B38" s="421" t="s">
        <v>73</v>
      </c>
      <c r="C38" s="445">
        <v>46478</v>
      </c>
      <c r="D38" s="445">
        <v>46568</v>
      </c>
      <c r="E38" s="382">
        <v>0</v>
      </c>
      <c r="F38" s="382">
        <v>0</v>
      </c>
      <c r="G38" s="382">
        <v>0</v>
      </c>
      <c r="H38" s="382">
        <v>0</v>
      </c>
      <c r="I38" s="382">
        <v>0</v>
      </c>
      <c r="J38" s="382">
        <v>0</v>
      </c>
    </row>
    <row r="39" spans="1:10" ht="30.75" customHeight="1">
      <c r="A39" s="422" t="s">
        <v>58</v>
      </c>
      <c r="B39" s="423" t="s">
        <v>74</v>
      </c>
      <c r="C39" s="445">
        <v>46569</v>
      </c>
      <c r="D39" s="445">
        <v>46600</v>
      </c>
      <c r="E39" s="382">
        <v>0</v>
      </c>
      <c r="F39" s="382">
        <v>0</v>
      </c>
      <c r="G39" s="382">
        <v>0</v>
      </c>
      <c r="H39" s="382">
        <v>0</v>
      </c>
      <c r="I39" s="382">
        <v>0</v>
      </c>
      <c r="J39" s="382">
        <v>0</v>
      </c>
    </row>
    <row r="40" spans="1:10" ht="33" customHeight="1">
      <c r="A40" s="422" t="s">
        <v>58</v>
      </c>
      <c r="B40" s="423" t="s">
        <v>75</v>
      </c>
      <c r="C40" s="445">
        <v>46600</v>
      </c>
      <c r="D40" s="445">
        <v>46631</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46600</v>
      </c>
      <c r="D42" s="445">
        <v>46631</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46632</v>
      </c>
      <c r="D46" s="445">
        <v>46645</v>
      </c>
      <c r="E46" s="382">
        <v>0</v>
      </c>
      <c r="F46" s="382">
        <v>0</v>
      </c>
      <c r="G46" s="382">
        <v>0</v>
      </c>
      <c r="H46" s="382">
        <v>0</v>
      </c>
      <c r="I46" s="382">
        <v>0</v>
      </c>
      <c r="J46" s="382">
        <v>0</v>
      </c>
    </row>
    <row r="47" spans="1:10" ht="15.75" customHeight="1">
      <c r="A47" s="422" t="s">
        <v>58</v>
      </c>
      <c r="B47" s="423" t="s">
        <v>82</v>
      </c>
      <c r="C47" s="445">
        <v>46645</v>
      </c>
      <c r="D47" s="445">
        <v>46646</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46650</v>
      </c>
      <c r="D49" s="445">
        <v>46661</v>
      </c>
      <c r="E49" s="382">
        <v>0</v>
      </c>
      <c r="F49" s="382">
        <v>0</v>
      </c>
      <c r="G49" s="382">
        <v>0</v>
      </c>
      <c r="H49" s="382">
        <v>0</v>
      </c>
      <c r="I49" s="382">
        <v>0</v>
      </c>
      <c r="J49" s="382">
        <v>0</v>
      </c>
    </row>
    <row r="50" spans="1:10" ht="15.75" customHeight="1">
      <c r="A50" s="422" t="s">
        <v>58</v>
      </c>
      <c r="B50" s="423" t="s">
        <v>85</v>
      </c>
      <c r="C50" s="445">
        <v>46661</v>
      </c>
      <c r="D50" s="445">
        <v>46670</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46670</v>
      </c>
      <c r="D52" s="445">
        <v>46692</v>
      </c>
      <c r="E52" s="382">
        <v>0</v>
      </c>
      <c r="F52" s="382">
        <v>0</v>
      </c>
      <c r="G52" s="382">
        <v>0</v>
      </c>
      <c r="H52" s="382">
        <v>0</v>
      </c>
      <c r="I52" s="382">
        <v>0</v>
      </c>
      <c r="J52" s="382">
        <v>0</v>
      </c>
    </row>
    <row r="53" spans="1:10" ht="39" customHeight="1">
      <c r="A53" s="426" t="s">
        <v>58</v>
      </c>
      <c r="B53" s="427" t="s">
        <v>88</v>
      </c>
      <c r="C53" s="445">
        <v>46692</v>
      </c>
      <c r="D53" s="445">
        <v>46701</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9" zoomScale="80" zoomScaleNormal="60" zoomScaleSheetLayoutView="80" workbookViewId="0">
      <selection activeCell="T33" sqref="T3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0" t="s">
        <v>42</v>
      </c>
      <c r="B7" s="540"/>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59" t="str">
        <f>'5. Анализ эконом эфф'!A6:O6</f>
        <v>ООО "Ленсеть"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39" t="s">
        <v>43</v>
      </c>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1"/>
      <c r="B11" s="541"/>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8" t="str">
        <f>'1. Паспорт местоположение'!A12:C12</f>
        <v>М_LEN_28</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39" t="s">
        <v>44</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1" t="str">
        <f>'1. Паспорт местоположение'!A15:C15</f>
        <v>Установка ПКУ в СНТ «Дивное-2» (отпайка на ТП-10/0,4 ПАО «Ленэнерго»)</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39" t="s">
        <v>45</v>
      </c>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row>
    <row r="18" spans="1:99" ht="18.75" customHeight="1">
      <c r="A18" s="538" t="s">
        <v>89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0" t="s">
        <v>90</v>
      </c>
      <c r="B20" s="530" t="s">
        <v>91</v>
      </c>
      <c r="C20" s="528" t="s">
        <v>92</v>
      </c>
      <c r="D20" s="528" t="s">
        <v>58</v>
      </c>
      <c r="E20" s="545" t="s">
        <v>93</v>
      </c>
      <c r="F20" s="545" t="s">
        <v>58</v>
      </c>
      <c r="G20" s="530">
        <v>2022</v>
      </c>
      <c r="H20" s="543">
        <v>2023</v>
      </c>
      <c r="I20" s="544" t="s">
        <v>58</v>
      </c>
      <c r="J20" s="544" t="s">
        <v>58</v>
      </c>
      <c r="K20" s="544" t="s">
        <v>58</v>
      </c>
      <c r="L20" s="543">
        <v>2024</v>
      </c>
      <c r="M20" s="544" t="s">
        <v>58</v>
      </c>
      <c r="N20" s="544" t="s">
        <v>58</v>
      </c>
      <c r="O20" s="544" t="s">
        <v>58</v>
      </c>
      <c r="P20" s="543">
        <v>2025</v>
      </c>
      <c r="Q20" s="544" t="s">
        <v>58</v>
      </c>
      <c r="R20" s="544" t="s">
        <v>58</v>
      </c>
      <c r="S20" s="544" t="s">
        <v>58</v>
      </c>
      <c r="T20" s="543">
        <v>2026</v>
      </c>
      <c r="U20" s="544" t="s">
        <v>58</v>
      </c>
      <c r="V20" s="544" t="s">
        <v>58</v>
      </c>
      <c r="W20" s="544" t="s">
        <v>58</v>
      </c>
      <c r="X20" s="543">
        <v>2027</v>
      </c>
      <c r="Y20" s="544" t="s">
        <v>58</v>
      </c>
      <c r="Z20" s="544" t="s">
        <v>58</v>
      </c>
      <c r="AA20" s="544" t="s">
        <v>58</v>
      </c>
      <c r="AB20" s="542" t="s">
        <v>94</v>
      </c>
      <c r="AC20" s="542" t="s">
        <v>58</v>
      </c>
      <c r="AD20" s="228"/>
      <c r="AE20" s="228"/>
      <c r="AF20" s="228"/>
    </row>
    <row r="21" spans="1:99" ht="72" customHeight="1">
      <c r="A21" s="531"/>
      <c r="B21" s="531"/>
      <c r="C21" s="528" t="s">
        <v>95</v>
      </c>
      <c r="D21" s="528" t="s">
        <v>58</v>
      </c>
      <c r="E21" s="545" t="s">
        <v>58</v>
      </c>
      <c r="F21" s="545" t="s">
        <v>58</v>
      </c>
      <c r="G21" s="531" t="s">
        <v>58</v>
      </c>
      <c r="H21" s="528" t="s">
        <v>54</v>
      </c>
      <c r="I21" s="528" t="s">
        <v>58</v>
      </c>
      <c r="J21" s="528" t="s">
        <v>96</v>
      </c>
      <c r="K21" s="528" t="s">
        <v>58</v>
      </c>
      <c r="L21" s="528" t="s">
        <v>54</v>
      </c>
      <c r="M21" s="528" t="s">
        <v>58</v>
      </c>
      <c r="N21" s="528" t="s">
        <v>96</v>
      </c>
      <c r="O21" s="528" t="s">
        <v>58</v>
      </c>
      <c r="P21" s="528" t="s">
        <v>54</v>
      </c>
      <c r="Q21" s="528" t="s">
        <v>58</v>
      </c>
      <c r="R21" s="528" t="s">
        <v>96</v>
      </c>
      <c r="S21" s="528" t="s">
        <v>58</v>
      </c>
      <c r="T21" s="528" t="s">
        <v>54</v>
      </c>
      <c r="U21" s="528" t="s">
        <v>58</v>
      </c>
      <c r="V21" s="528" t="s">
        <v>96</v>
      </c>
      <c r="W21" s="528" t="s">
        <v>58</v>
      </c>
      <c r="X21" s="528" t="s">
        <v>54</v>
      </c>
      <c r="Y21" s="528" t="s">
        <v>58</v>
      </c>
      <c r="Z21" s="528" t="s">
        <v>96</v>
      </c>
      <c r="AA21" s="528" t="s">
        <v>58</v>
      </c>
      <c r="AB21" s="542" t="s">
        <v>58</v>
      </c>
      <c r="AC21" s="542" t="s">
        <v>58</v>
      </c>
    </row>
    <row r="22" spans="1:99" ht="81" customHeight="1">
      <c r="A22" s="532"/>
      <c r="B22" s="532"/>
      <c r="C22" s="393" t="s">
        <v>54</v>
      </c>
      <c r="D22" s="393" t="s">
        <v>96</v>
      </c>
      <c r="E22" s="393" t="s">
        <v>513</v>
      </c>
      <c r="F22" s="393" t="s">
        <v>513</v>
      </c>
      <c r="G22" s="532"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v>
      </c>
      <c r="U24" s="398" t="s">
        <v>102</v>
      </c>
      <c r="V24" s="398" t="s">
        <v>102</v>
      </c>
      <c r="W24" s="398" t="s">
        <v>102</v>
      </c>
      <c r="X24" s="413">
        <f>X25+X26+X27+X28</f>
        <v>0.80200000000000005</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0"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v>
      </c>
      <c r="U27" s="449" t="s">
        <v>102</v>
      </c>
      <c r="V27" s="449" t="s">
        <v>102</v>
      </c>
      <c r="W27" s="449" t="s">
        <v>102</v>
      </c>
      <c r="X27" s="449">
        <v>0.80200000000000005</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v>
      </c>
      <c r="U29" s="398" t="s">
        <v>102</v>
      </c>
      <c r="V29" s="398" t="s">
        <v>102</v>
      </c>
      <c r="W29" s="398" t="s">
        <v>102</v>
      </c>
      <c r="X29" s="413">
        <f>X30+X31+X32+X33</f>
        <v>0.66800000000000004</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v>
      </c>
      <c r="U32" s="398" t="s">
        <v>102</v>
      </c>
      <c r="V32" s="398" t="s">
        <v>102</v>
      </c>
      <c r="W32" s="398" t="s">
        <v>102</v>
      </c>
      <c r="X32" s="398">
        <v>0.66800000000000004</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v>
      </c>
      <c r="U53" s="398" t="s">
        <v>514</v>
      </c>
      <c r="V53" s="398" t="s">
        <v>102</v>
      </c>
      <c r="W53" s="398" t="s">
        <v>102</v>
      </c>
      <c r="X53" s="413">
        <f>X29</f>
        <v>0.66800000000000004</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ht="18.75" customHeight="1">
      <c r="A6" s="569"/>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569"/>
      <c r="AG6" s="569"/>
      <c r="AH6" s="569"/>
      <c r="AI6" s="569"/>
      <c r="AJ6" s="569"/>
      <c r="AK6" s="569"/>
      <c r="AL6" s="569"/>
      <c r="AM6" s="569"/>
      <c r="AN6" s="569"/>
      <c r="AO6" s="569"/>
      <c r="AP6" s="569"/>
      <c r="AQ6" s="569"/>
      <c r="AR6" s="569"/>
      <c r="AS6" s="569"/>
      <c r="AT6" s="569"/>
      <c r="AU6" s="569"/>
      <c r="AV6" s="569"/>
    </row>
    <row r="7" spans="1:4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8.75" customHeight="1">
      <c r="A12" s="514" t="str">
        <f>'1. Паспорт местоположение'!A12:C12</f>
        <v>М_LEN_28</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322" customFormat="1" ht="47.25" customHeight="1">
      <c r="A15" s="466" t="str">
        <f>'1. Паспорт местоположение'!A15:C15</f>
        <v>Установка ПКУ в СНТ «Дивное-2» (отпайка на ТП-10/0,4 ПАО «Ленэнерго»)</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561" t="s">
        <v>165</v>
      </c>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1" t="s">
        <v>166</v>
      </c>
      <c r="B20" s="563" t="s">
        <v>167</v>
      </c>
      <c r="C20" s="551" t="s">
        <v>168</v>
      </c>
      <c r="D20" s="551" t="s">
        <v>169</v>
      </c>
      <c r="E20" s="566" t="s">
        <v>170</v>
      </c>
      <c r="F20" s="567"/>
      <c r="G20" s="567"/>
      <c r="H20" s="567"/>
      <c r="I20" s="567"/>
      <c r="J20" s="567"/>
      <c r="K20" s="567"/>
      <c r="L20" s="568"/>
      <c r="M20" s="551" t="s">
        <v>171</v>
      </c>
      <c r="N20" s="551" t="s">
        <v>172</v>
      </c>
      <c r="O20" s="551" t="s">
        <v>173</v>
      </c>
      <c r="P20" s="546" t="s">
        <v>174</v>
      </c>
      <c r="Q20" s="546" t="s">
        <v>175</v>
      </c>
      <c r="R20" s="546" t="s">
        <v>176</v>
      </c>
      <c r="S20" s="546" t="s">
        <v>177</v>
      </c>
      <c r="T20" s="546"/>
      <c r="U20" s="553" t="s">
        <v>178</v>
      </c>
      <c r="V20" s="553" t="s">
        <v>179</v>
      </c>
      <c r="W20" s="546" t="s">
        <v>180</v>
      </c>
      <c r="X20" s="546" t="s">
        <v>181</v>
      </c>
      <c r="Y20" s="546" t="s">
        <v>182</v>
      </c>
      <c r="Z20" s="558" t="s">
        <v>183</v>
      </c>
      <c r="AA20" s="546" t="s">
        <v>184</v>
      </c>
      <c r="AB20" s="546" t="s">
        <v>185</v>
      </c>
      <c r="AC20" s="546" t="s">
        <v>186</v>
      </c>
      <c r="AD20" s="546" t="s">
        <v>187</v>
      </c>
      <c r="AE20" s="546" t="s">
        <v>188</v>
      </c>
      <c r="AF20" s="546" t="s">
        <v>189</v>
      </c>
      <c r="AG20" s="546"/>
      <c r="AH20" s="546"/>
      <c r="AI20" s="546"/>
      <c r="AJ20" s="546"/>
      <c r="AK20" s="546"/>
      <c r="AL20" s="546" t="s">
        <v>190</v>
      </c>
      <c r="AM20" s="546"/>
      <c r="AN20" s="546"/>
      <c r="AO20" s="546"/>
      <c r="AP20" s="546" t="s">
        <v>191</v>
      </c>
      <c r="AQ20" s="546"/>
      <c r="AR20" s="546" t="s">
        <v>192</v>
      </c>
      <c r="AS20" s="546" t="s">
        <v>193</v>
      </c>
      <c r="AT20" s="546" t="s">
        <v>194</v>
      </c>
      <c r="AU20" s="546" t="s">
        <v>195</v>
      </c>
      <c r="AV20" s="546" t="s">
        <v>196</v>
      </c>
    </row>
    <row r="21" spans="1:48" ht="96.75" customHeight="1">
      <c r="A21" s="562"/>
      <c r="B21" s="564"/>
      <c r="C21" s="562"/>
      <c r="D21" s="562"/>
      <c r="E21" s="554" t="s">
        <v>197</v>
      </c>
      <c r="F21" s="547" t="s">
        <v>149</v>
      </c>
      <c r="G21" s="547" t="s">
        <v>151</v>
      </c>
      <c r="H21" s="547" t="s">
        <v>153</v>
      </c>
      <c r="I21" s="549" t="s">
        <v>198</v>
      </c>
      <c r="J21" s="549" t="s">
        <v>199</v>
      </c>
      <c r="K21" s="549" t="s">
        <v>200</v>
      </c>
      <c r="L21" s="547" t="s">
        <v>201</v>
      </c>
      <c r="M21" s="562"/>
      <c r="N21" s="562"/>
      <c r="O21" s="562"/>
      <c r="P21" s="546"/>
      <c r="Q21" s="546"/>
      <c r="R21" s="546"/>
      <c r="S21" s="556" t="s">
        <v>54</v>
      </c>
      <c r="T21" s="556" t="s">
        <v>95</v>
      </c>
      <c r="U21" s="553"/>
      <c r="V21" s="553"/>
      <c r="W21" s="546"/>
      <c r="X21" s="546"/>
      <c r="Y21" s="546"/>
      <c r="Z21" s="546"/>
      <c r="AA21" s="546"/>
      <c r="AB21" s="546"/>
      <c r="AC21" s="546"/>
      <c r="AD21" s="546"/>
      <c r="AE21" s="546"/>
      <c r="AF21" s="546" t="s">
        <v>202</v>
      </c>
      <c r="AG21" s="546"/>
      <c r="AH21" s="546" t="s">
        <v>203</v>
      </c>
      <c r="AI21" s="546"/>
      <c r="AJ21" s="551" t="s">
        <v>204</v>
      </c>
      <c r="AK21" s="551" t="s">
        <v>205</v>
      </c>
      <c r="AL21" s="551" t="s">
        <v>206</v>
      </c>
      <c r="AM21" s="551" t="s">
        <v>207</v>
      </c>
      <c r="AN21" s="551" t="s">
        <v>208</v>
      </c>
      <c r="AO21" s="551" t="s">
        <v>209</v>
      </c>
      <c r="AP21" s="551" t="s">
        <v>210</v>
      </c>
      <c r="AQ21" s="559" t="s">
        <v>95</v>
      </c>
      <c r="AR21" s="546"/>
      <c r="AS21" s="546"/>
      <c r="AT21" s="546"/>
      <c r="AU21" s="546"/>
      <c r="AV21" s="546"/>
    </row>
    <row r="22" spans="1:48" ht="96.75" customHeight="1">
      <c r="A22" s="552"/>
      <c r="B22" s="565"/>
      <c r="C22" s="552"/>
      <c r="D22" s="552"/>
      <c r="E22" s="555"/>
      <c r="F22" s="548"/>
      <c r="G22" s="548"/>
      <c r="H22" s="548"/>
      <c r="I22" s="550"/>
      <c r="J22" s="550"/>
      <c r="K22" s="550"/>
      <c r="L22" s="548"/>
      <c r="M22" s="552"/>
      <c r="N22" s="552"/>
      <c r="O22" s="552"/>
      <c r="P22" s="546"/>
      <c r="Q22" s="546"/>
      <c r="R22" s="546"/>
      <c r="S22" s="557"/>
      <c r="T22" s="557"/>
      <c r="U22" s="553"/>
      <c r="V22" s="553"/>
      <c r="W22" s="546"/>
      <c r="X22" s="546"/>
      <c r="Y22" s="546"/>
      <c r="Z22" s="546"/>
      <c r="AA22" s="546"/>
      <c r="AB22" s="546"/>
      <c r="AC22" s="546"/>
      <c r="AD22" s="546"/>
      <c r="AE22" s="546"/>
      <c r="AF22" s="231" t="s">
        <v>211</v>
      </c>
      <c r="AG22" s="231" t="s">
        <v>212</v>
      </c>
      <c r="AH22" s="230" t="s">
        <v>54</v>
      </c>
      <c r="AI22" s="230" t="s">
        <v>95</v>
      </c>
      <c r="AJ22" s="552"/>
      <c r="AK22" s="552"/>
      <c r="AL22" s="552"/>
      <c r="AM22" s="552"/>
      <c r="AN22" s="552"/>
      <c r="AO22" s="552"/>
      <c r="AP22" s="552"/>
      <c r="AQ22" s="560"/>
      <c r="AR22" s="546"/>
      <c r="AS22" s="546"/>
      <c r="AT22" s="546"/>
      <c r="AU22" s="546"/>
      <c r="AV22" s="546"/>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abSelected="1" zoomScale="75" zoomScaleNormal="75" zoomScaleSheetLayoutView="75" workbookViewId="0">
      <selection activeCell="H23" sqref="H23"/>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4" t="str">
        <f>'5. Анализ эконом эфф'!A4:O4</f>
        <v>Год раскрытия информации: 2022 год</v>
      </c>
      <c r="B5" s="574"/>
      <c r="C5" s="239"/>
      <c r="D5" s="239"/>
      <c r="E5" s="239"/>
      <c r="F5" s="239"/>
      <c r="G5" s="239"/>
      <c r="H5" s="239"/>
    </row>
    <row r="6" spans="1:8" ht="18.75" customHeight="1">
      <c r="A6" s="538"/>
      <c r="B6" s="538"/>
      <c r="C6" s="238"/>
      <c r="D6" s="238"/>
      <c r="E6" s="238"/>
      <c r="F6" s="238"/>
      <c r="G6" s="238"/>
      <c r="H6" s="238"/>
    </row>
    <row r="7" spans="1:8" ht="18.75" customHeight="1">
      <c r="A7" s="474" t="s">
        <v>42</v>
      </c>
      <c r="B7" s="474"/>
      <c r="C7" s="193"/>
      <c r="D7" s="193"/>
      <c r="E7" s="193"/>
      <c r="F7" s="193"/>
      <c r="G7" s="193"/>
      <c r="H7" s="193"/>
    </row>
    <row r="8" spans="1:8" ht="18.75" customHeight="1">
      <c r="A8" s="472"/>
      <c r="B8" s="472"/>
      <c r="C8" s="193"/>
      <c r="D8" s="193"/>
      <c r="E8" s="193"/>
      <c r="F8" s="193"/>
      <c r="G8" s="193"/>
      <c r="H8" s="193"/>
    </row>
    <row r="9" spans="1:8" ht="18.75" customHeight="1">
      <c r="A9" s="575" t="str">
        <f>'5. Анализ эконом эфф'!A6:O6</f>
        <v>ООО "Ленсеть"</v>
      </c>
      <c r="B9" s="575"/>
      <c r="C9" s="191"/>
      <c r="D9" s="191"/>
      <c r="E9" s="191"/>
      <c r="F9" s="191"/>
      <c r="G9" s="191"/>
      <c r="H9" s="191"/>
    </row>
    <row r="10" spans="1:8" ht="18.75" customHeight="1">
      <c r="A10" s="468" t="s">
        <v>43</v>
      </c>
      <c r="B10" s="468"/>
      <c r="C10" s="190"/>
      <c r="D10" s="190"/>
      <c r="E10" s="190"/>
      <c r="F10" s="190"/>
      <c r="G10" s="190"/>
      <c r="H10" s="190"/>
    </row>
    <row r="11" spans="1:8" ht="18.75" customHeight="1">
      <c r="A11" s="472"/>
      <c r="B11" s="472"/>
      <c r="C11" s="193"/>
      <c r="D11" s="193"/>
      <c r="E11" s="193"/>
      <c r="F11" s="193"/>
      <c r="G11" s="193"/>
      <c r="H11" s="193"/>
    </row>
    <row r="12" spans="1:8" ht="18.75" customHeight="1">
      <c r="A12" s="576" t="str">
        <f>'1. Паспорт местоположение'!A12:C12</f>
        <v>М_LEN_28</v>
      </c>
      <c r="B12" s="577"/>
      <c r="C12" s="191"/>
      <c r="D12" s="191"/>
      <c r="E12" s="191"/>
      <c r="F12" s="191"/>
      <c r="G12" s="191"/>
      <c r="H12" s="191"/>
    </row>
    <row r="13" spans="1:8" ht="18.75" customHeight="1">
      <c r="A13" s="468" t="s">
        <v>44</v>
      </c>
      <c r="B13" s="468"/>
      <c r="C13" s="190"/>
      <c r="D13" s="190"/>
      <c r="E13" s="190"/>
      <c r="F13" s="190"/>
      <c r="G13" s="190"/>
      <c r="H13" s="190"/>
    </row>
    <row r="14" spans="1:8" ht="18.75" customHeight="1">
      <c r="A14" s="468"/>
      <c r="B14" s="468"/>
      <c r="C14" s="199"/>
      <c r="D14" s="199"/>
      <c r="E14" s="199"/>
      <c r="F14" s="199"/>
      <c r="G14" s="199"/>
      <c r="H14" s="199"/>
    </row>
    <row r="15" spans="1:8" ht="47.25" customHeight="1">
      <c r="A15" s="570" t="str">
        <f>'1. Паспорт местоположение'!A15:C15</f>
        <v>Установка ПКУ в СНТ «Дивное-2» (отпайка на ТП-10/0,4 ПАО «Ленэнерго»)</v>
      </c>
      <c r="B15" s="571"/>
      <c r="C15" s="191"/>
      <c r="D15" s="191"/>
      <c r="E15" s="191"/>
      <c r="F15" s="191"/>
      <c r="G15" s="191"/>
      <c r="H15" s="191"/>
    </row>
    <row r="16" spans="1:8" ht="18.75" customHeight="1">
      <c r="A16" s="468" t="s">
        <v>45</v>
      </c>
      <c r="B16" s="468"/>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2" t="s">
        <v>213</v>
      </c>
      <c r="B19" s="573"/>
    </row>
    <row r="20" spans="1:8" ht="18.75" customHeight="1">
      <c r="A20" s="301"/>
      <c r="B20" s="236"/>
    </row>
    <row r="21" spans="1:8">
      <c r="A21" s="379" t="s">
        <v>214</v>
      </c>
      <c r="B21" s="434" t="str">
        <f>A15</f>
        <v>Установка ПКУ в СНТ «Дивное-2» (отпайка на ТП-10/0,4 ПАО «Ленэнерго»)</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2027</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2022-03-03T07:33:08Z</dcterms:modified>
</cp:coreProperties>
</file>